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3" i="7" l="1"/>
  <c r="C45" i="7" l="1"/>
  <c r="C46" i="7"/>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2" i="22"/>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<sst xmlns="http://schemas.openxmlformats.org/spreadsheetml/2006/main" count="1286" uniqueCount="427">
  <si>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</si>
  <si>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</si>
  <si>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</si>
  <si>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</si>
  <si>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</si>
  <si>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</si>
  <si>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</si>
  <si>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</si>
  <si>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</si>
  <si>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</si>
  <si>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</si>
  <si>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</si>
  <si>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</si>
  <si>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</si>
  <si>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</si>
  <si>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</si>
  <si>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</si>
  <si>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</si>
  <si>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</si>
  <si>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</si>
  <si>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</si>
  <si>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</si>
  <si>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</si>
  <si>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</si>
  <si>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</si>
  <si>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</si>
  <si>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</si>
  <si>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</si>
  <si>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</si>
  <si>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</si>
  <si>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</si>
  <si>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</si>
  <si>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</si>
  <si>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</si>
  <si>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</si>
  <si>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</si>
  <si>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</si>
  <si>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</si>
  <si>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</si>
  <si>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</si>
  <si>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</si>
  <si>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</si>
  <si>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</si>
  <si>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</si>
  <si>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</si>
  <si>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</si>
  <si>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</si>
  <si>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</si>
  <si>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</si>
  <si>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</si>
  <si>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</si>
  <si>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</si>
  <si>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</si>
  <si>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</si>
  <si>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</si>
  <si>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</si>
  <si>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</si>
  <si>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</si>
  <si>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</si>
  <si>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</si>
  <si>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</si>
  <si>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</si>
  <si>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</si>
  <si>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</si>
  <si>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</si>
  <si>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</si>
  <si>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</si>
  <si>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</si>
  <si>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</si>
  <si>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</si>
  <si>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</si>
  <si>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</si>
  <si>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</si>
  <si>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</si>
  <si>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</si>
  <si>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</si>
  <si>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</si>
  <si>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</si>
  <si>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</si>
  <si>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</si>
  <si>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</si>
  <si>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</si>
  <si>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</si>
  <si>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</si>
  <si>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</si>
  <si>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</si>
  <si>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</si>
  <si>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</si>
  <si>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</si>
  <si>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</si>
  <si>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</si>
  <si>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</si>
  <si>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</si>
  <si>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</si>
  <si>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</si>
  <si>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</si>
  <si>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</si>
  <si>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</si>
  <si>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</si>
  <si>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</si>
  <si>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</si>
  <si>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</si>
  <si>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</si>
  <si>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</si>
  <si>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</si>
  <si>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</si>
  <si>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</si>
  <si>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</si>
  <si>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</si>
  <si>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</si>
  <si>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</si>
  <si>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</si>
  <si>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</si>
  <si>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</si>
  <si>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</si>
  <si>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</si>
  <si>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</si>
  <si>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</si>
  <si>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</si>
  <si>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</si>
  <si>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</si>
  <si>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</si>
  <si>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</si>
  <si>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</si>
  <si>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</si>
  <si>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</si>
  <si>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</si>
  <si>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</si>
  <si>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</si>
  <si>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</si>
  <si>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</si>
  <si>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</si>
  <si>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</si>
  <si>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</si>
  <si>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</si>
  <si>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</si>
  <si>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</si>
  <si>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</si>
  <si>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</si>
  <si>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</si>
  <si>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</si>
  <si>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</si>
  <si>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</si>
  <si>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</si>
  <si>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</si>
  <si>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</si>
  <si>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</si>
  <si>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</si>
  <si>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</si>
  <si>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</si>
  <si>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</si>
  <si>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</si>
  <si>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</si>
  <si>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</si>
  <si>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</si>
  <si>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</si>
  <si>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</si>
  <si>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</si>
  <si>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</si>
  <si>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</si>
  <si>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</si>
  <si>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</si>
  <si>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</si>
  <si>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</si>
  <si>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</si>
  <si>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</si>
  <si>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</si>
  <si>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</si>
  <si>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</si>
  <si>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</si>
  <si>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</si>
  <si>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</si>
  <si>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</si>
  <si>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</si>
  <si>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</si>
  <si>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</si>
  <si>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</si>
  <si>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</si>
  <si>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</si>
  <si>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</si>
  <si>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</si>
  <si>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</si>
  <si>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</si>
  <si>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</si>
  <si>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</si>
  <si>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</si>
  <si>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</si>
  <si>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</si>
  <si>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</si>
  <si>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</si>
  <si>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</si>
  <si>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</si>
  <si>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</si>
  <si>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</si>
  <si>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</si>
  <si>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</si>
  <si>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</si>
  <si>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</si>
  <si>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</si>
  <si>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</si>
  <si>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</si>
  <si>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</si>
  <si>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</si>
  <si>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</si>
  <si>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</si>
  <si>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</si>
  <si>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</si>
  <si>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</si>
  <si>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</si>
  <si>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</si>
  <si>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</si>
  <si>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</si>
  <si>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</si>
  <si>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</si>
  <si>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</si>
  <si>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</si>
  <si>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</si>
  <si>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</si>
  <si>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</si>
  <si>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</si>
  <si>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</si>
  <si>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</si>
  <si>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</si>
  <si>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</si>
  <si>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</si>
  <si>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</si>
  <si>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</si>
  <si>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</si>
  <si>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</si>
  <si>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</si>
  <si>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</si>
  <si>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</si>
  <si>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</si>
  <si>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</si>
  <si>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</si>
  <si>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</si>
  <si>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</si>
  <si>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</si>
  <si>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</si>
  <si>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</si>
  <si>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</si>
  <si>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</si>
  <si>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</si>
  <si>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</si>
  <si>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</si>
  <si>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</si>
  <si>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</si>
  <si>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</si>
  <si>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</si>
  <si>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</si>
  <si>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</si>
  <si>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</si>
  <si>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</si>
  <si>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</si>
  <si>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</si>
  <si>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</si>
  <si>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</si>
  <si>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</si>
  <si>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</si>
  <si>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</si>
  <si>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</si>
  <si>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</si>
  <si>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</si>
  <si>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</si>
  <si>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</si>
  <si>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</si>
  <si>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</si>
  <si>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</si>
  <si>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</si>
  <si>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</si>
  <si>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</si>
  <si>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</si>
  <si>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</si>
  <si>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</si>
  <si>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</si>
  <si>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</si>
  <si>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</si>
  <si>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</si>
  <si>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</si>
  <si>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</si>
  <si>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</si>
  <si>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</si>
  <si>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</si>
  <si>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</si>
  <si>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</si>
  <si>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</si>
  <si>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</si>
  <si>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</si>
  <si>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</si>
  <si>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</si>
  <si>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</si>
  <si>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</si>
  <si>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</si>
  <si>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</si>
  <si>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</si>
  <si>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</si>
  <si>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</si>
  <si>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</si>
  <si>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</si>
  <si>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</si>
  <si>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</si>
  <si>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</si>
  <si>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</si>
  <si>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</si>
  <si>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</si>
  <si>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</si>
  <si>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</si>
  <si>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</si>
  <si>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</si>
  <si>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</si>
  <si>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</si>
  <si>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</si>
  <si>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</si>
  <si>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</si>
  <si>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</si>
  <si>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</si>
  <si>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</si>
  <si>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</si>
  <si>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</si>
  <si>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</si>
  <si>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</si>
  <si>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</si>
  <si>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</si>
  <si>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</si>
  <si>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</si>
  <si>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</si>
  <si>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</si>
  <si>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</si>
  <si>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</si>
  <si>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</si>
  <si>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</si>
  <si>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</si>
  <si>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</si>
  <si>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</si>
  <si>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</si>
  <si>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</si>
  <si>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</si>
  <si>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</si>
  <si>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</si>
  <si>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</si>
  <si>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</si>
  <si>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</si>
  <si>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</si>
  <si>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</si>
  <si>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</si>
  <si>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</si>
  <si>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</si>
  <si>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</si>
  <si>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</si>
  <si>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</si>
  <si>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</si>
  <si>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</si>
  <si>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</si>
  <si>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</si>
  <si>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</si>
  <si>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</si>
  <si>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</si>
  <si>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</si>
  <si>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</si>
  <si>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</si>
  <si>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</si>
  <si>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</si>
  <si>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</si>
  <si>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</si>
  <si>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</si>
  <si>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</si>
  <si>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</si>
  <si>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</si>
  <si>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</si>
  <si>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</si>
  <si>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</si>
  <si>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</si>
  <si>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</si>
  <si>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АО "НЭСК-электросети"</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</si>
  <si>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</si>
  <si>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</si>
  <si>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</si>
  <si>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</si>
  <si>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</si>
  <si>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</si>
  <si>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</si>
  <si>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</si>
  <si>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</si>
  <si>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</si>
  <si>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</si>
  <si>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</si>
  <si>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</si>
  <si>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</si>
  <si>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</si>
  <si>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</si>
  <si>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</si>
  <si>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</si>
  <si>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</si>
  <si>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</si>
  <si>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</si>
  <si>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</si>
  <si>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</si>
  <si>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</si>
  <si>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</si>
  <si>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</si>
  <si>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</si>
  <si>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</si>
  <si>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</si>
  <si>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</si>
  <si>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</si>
  <si>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</si>
  <si>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</si>
  <si>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</si>
  <si>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П/С/З</t>
  </si>
  <si>
    <t xml:space="preserve">Строительство
</t>
  </si>
  <si>
    <t>Крымскэлектросеть</t>
  </si>
  <si>
    <t xml:space="preserve"> по состоянию на 01.01.2021</t>
  </si>
  <si>
    <t>по состоянию на 01.01.2022</t>
  </si>
  <si>
    <t>Факт 2022 года</t>
  </si>
  <si>
    <t>2025 год</t>
  </si>
  <si>
    <t>Цели</t>
  </si>
  <si>
    <t>ТМ</t>
  </si>
  <si>
    <t>КТП</t>
  </si>
  <si>
    <t xml:space="preserve">ВЛИ-6 кВ  </t>
  </si>
  <si>
    <t>АО "Электросети Кубани" -"Крымскэлектросеть"</t>
  </si>
  <si>
    <t>Год раскрытия информации: 2025 год</t>
  </si>
  <si>
    <t>0,01 млн.руб/МВА</t>
  </si>
  <si>
    <t>АО "Электросети Кубани"</t>
  </si>
  <si>
    <t xml:space="preserve">Реконструкция ТП-364 с заменой силового трансформатора в соответствии с договором на ТП № 4-39-25-0450 г. Крымск </t>
  </si>
  <si>
    <t>L_NКм21.22_1.2.1.1.89</t>
  </si>
  <si>
    <t xml:space="preserve">Реконструкция КТП № 178 с заменой трансформатора на 250 кВА г. Крымск </t>
  </si>
  <si>
    <t xml:space="preserve">Реконструкция КТП№178 на  ГКТП-250/6/ 0,4 кВ тупикового типа с воздушным высоковольтным вводом, выполненным   проводом  не  менее СИП 3 1х50, с низковольтными воздушными выводами, выполненным изолированным проводом  не  менее СИП 2А 3*95+1*95.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</si>
</sst>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view="pageBreakPreview" topLeftCell="A13" zoomScaleNormal="100" zoomScaleSheetLayoutView="100" workbookViewId="0">
      <selection activeCell="C38" sqref="C38"/>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398</v>
      </c>
      <c r="D3" s="87"/>
    </row>
    <row r="4" spans="1:22" s="86" customFormat="1" ht="18.75" x14ac:dyDescent="0.2">
      <c r="A4" s="149"/>
      <c r="B4" s="148"/>
      <c r="C4" s="148"/>
      <c r="D4" s="87"/>
      <c r="H4" s="77"/>
    </row>
    <row r="5" spans="1:22" s="86" customFormat="1" ht="15.75" x14ac:dyDescent="0.25">
      <c r="A5" s="183" t="s">
        <v>420</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419</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424</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425</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401</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415</v>
      </c>
      <c r="C23" s="181" t="str">
        <f>A15</f>
        <v xml:space="preserve">Реконструкция КТП № 178 с заменой трансформатора на 250 кВА г. Крымск </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402</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374</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403</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390</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390</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390</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390</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390</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404</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405</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1.83</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393</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394</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394</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426</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395</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396</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397</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376</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376</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376</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f>C34</f>
        <v>1.83</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2.1960000000000002</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8"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398</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0" t="str">
        <f>'1. паспорт местоположение'!A12:C12</f>
        <v>L_NКм21.22_1.2.1.1.89</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Реконструкция КТП № 178 с заменой трансформатора на 250 кВА г. Крымск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3" t="s">
        <v>2</v>
      </c>
      <c r="B19" s="193" t="s">
        <v>94</v>
      </c>
      <c r="C19" s="194"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196" t="s">
        <v>333</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33" t="s">
        <v>229</v>
      </c>
      <c r="R20" s="34" t="s">
        <v>230</v>
      </c>
      <c r="S20" s="19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400</v>
      </c>
      <c r="C22" s="35" t="s">
        <v>376</v>
      </c>
      <c r="D22" s="35" t="s">
        <v>376</v>
      </c>
      <c r="E22" s="35" t="s">
        <v>376</v>
      </c>
      <c r="F22" s="35" t="s">
        <v>376</v>
      </c>
      <c r="G22" s="35" t="s">
        <v>376</v>
      </c>
      <c r="H22" s="35" t="s">
        <v>376</v>
      </c>
      <c r="I22" s="35" t="s">
        <v>376</v>
      </c>
      <c r="J22" s="35" t="s">
        <v>376</v>
      </c>
      <c r="K22" s="35" t="s">
        <v>376</v>
      </c>
      <c r="L22" s="35" t="s">
        <v>376</v>
      </c>
      <c r="M22" s="35" t="s">
        <v>376</v>
      </c>
      <c r="N22" s="35" t="s">
        <v>376</v>
      </c>
      <c r="O22" s="35" t="s">
        <v>376</v>
      </c>
      <c r="P22" s="35" t="s">
        <v>376</v>
      </c>
      <c r="Q22" s="35" t="s">
        <v>376</v>
      </c>
      <c r="R22" s="35" t="s">
        <v>376</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375</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5" sqref="O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398</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0" t="str">
        <f>'1. паспорт местоположение'!A12:C12</f>
        <v>L_NКм21.22_1.2.1.1.89</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Реконструкция КТП № 178 с заменой трансформатора на 250 кВА г. Крымск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2</v>
      </c>
      <c r="B21" s="207" t="s">
        <v>211</v>
      </c>
      <c r="C21" s="208"/>
      <c r="D21" s="204" t="s">
        <v>106</v>
      </c>
      <c r="E21" s="207" t="s">
        <v>366</v>
      </c>
      <c r="F21" s="208"/>
      <c r="G21" s="207" t="s">
        <v>222</v>
      </c>
      <c r="H21" s="208"/>
      <c r="I21" s="207" t="s">
        <v>105</v>
      </c>
      <c r="J21" s="208"/>
      <c r="K21" s="204" t="s">
        <v>104</v>
      </c>
      <c r="L21" s="207" t="s">
        <v>103</v>
      </c>
      <c r="M21" s="208"/>
      <c r="N21" s="207" t="s">
        <v>363</v>
      </c>
      <c r="O21" s="208"/>
      <c r="P21" s="204" t="s">
        <v>102</v>
      </c>
      <c r="Q21" s="215" t="s">
        <v>101</v>
      </c>
      <c r="R21" s="216"/>
      <c r="S21" s="215" t="s">
        <v>100</v>
      </c>
      <c r="T21" s="217"/>
    </row>
    <row r="22" spans="1:113" ht="204.75" customHeight="1" x14ac:dyDescent="0.25">
      <c r="A22" s="213"/>
      <c r="B22" s="209"/>
      <c r="C22" s="210"/>
      <c r="D22" s="205"/>
      <c r="E22" s="209"/>
      <c r="F22" s="210"/>
      <c r="G22" s="209"/>
      <c r="H22" s="210"/>
      <c r="I22" s="209"/>
      <c r="J22" s="210"/>
      <c r="K22" s="206"/>
      <c r="L22" s="209"/>
      <c r="M22" s="210"/>
      <c r="N22" s="209"/>
      <c r="O22" s="210"/>
      <c r="P22" s="206"/>
      <c r="Q22" s="58" t="s">
        <v>99</v>
      </c>
      <c r="R22" s="58" t="s">
        <v>342</v>
      </c>
      <c r="S22" s="58" t="s">
        <v>98</v>
      </c>
      <c r="T22" s="58" t="s">
        <v>97</v>
      </c>
    </row>
    <row r="23" spans="1:113" ht="51.75" customHeight="1" x14ac:dyDescent="0.25">
      <c r="A23" s="214"/>
      <c r="B23" s="70" t="s">
        <v>95</v>
      </c>
      <c r="C23" s="70" t="s">
        <v>96</v>
      </c>
      <c r="D23" s="20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417</v>
      </c>
      <c r="D25" s="141" t="s">
        <v>416</v>
      </c>
      <c r="E25" s="141" t="s">
        <v>227</v>
      </c>
      <c r="F25" s="141" t="s">
        <v>416</v>
      </c>
      <c r="G25" s="141" t="s">
        <v>227</v>
      </c>
      <c r="H25" s="141" t="s">
        <v>416</v>
      </c>
      <c r="I25" s="141" t="s">
        <v>227</v>
      </c>
      <c r="J25" s="141">
        <v>2022</v>
      </c>
      <c r="K25" s="141">
        <v>2022</v>
      </c>
      <c r="L25" s="141" t="s">
        <v>227</v>
      </c>
      <c r="M25" s="141">
        <v>0.4</v>
      </c>
      <c r="N25" s="141" t="s">
        <v>227</v>
      </c>
      <c r="O25" s="141">
        <v>1.6</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A26" sqref="A26:XFD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398</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L_NКм21.22_1.2.1.1.89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Реконструкция КТП № 178 с заменой трансформатора на 250 кВА г. Крымск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18" t="s">
        <v>2</v>
      </c>
      <c r="B21" s="221" t="s">
        <v>349</v>
      </c>
      <c r="C21" s="222"/>
      <c r="D21" s="221" t="s">
        <v>351</v>
      </c>
      <c r="E21" s="222"/>
      <c r="F21" s="215" t="s">
        <v>88</v>
      </c>
      <c r="G21" s="217"/>
      <c r="H21" s="217"/>
      <c r="I21" s="216"/>
      <c r="J21" s="218" t="s">
        <v>352</v>
      </c>
      <c r="K21" s="221" t="s">
        <v>353</v>
      </c>
      <c r="L21" s="222"/>
      <c r="M21" s="221" t="s">
        <v>354</v>
      </c>
      <c r="N21" s="222"/>
      <c r="O21" s="221" t="s">
        <v>344</v>
      </c>
      <c r="P21" s="222"/>
      <c r="Q21" s="221" t="s">
        <v>111</v>
      </c>
      <c r="R21" s="222"/>
      <c r="S21" s="218" t="s">
        <v>110</v>
      </c>
      <c r="T21" s="218" t="s">
        <v>355</v>
      </c>
      <c r="U21" s="218" t="s">
        <v>350</v>
      </c>
      <c r="V21" s="221" t="s">
        <v>109</v>
      </c>
      <c r="W21" s="222"/>
      <c r="X21" s="215" t="s">
        <v>101</v>
      </c>
      <c r="Y21" s="217"/>
      <c r="Z21" s="215" t="s">
        <v>100</v>
      </c>
      <c r="AA21" s="217"/>
    </row>
    <row r="22" spans="1:27" ht="216" customHeight="1" x14ac:dyDescent="0.25">
      <c r="A22" s="219"/>
      <c r="B22" s="223"/>
      <c r="C22" s="224"/>
      <c r="D22" s="223"/>
      <c r="E22" s="224"/>
      <c r="F22" s="215" t="s">
        <v>108</v>
      </c>
      <c r="G22" s="216"/>
      <c r="H22" s="215" t="s">
        <v>107</v>
      </c>
      <c r="I22" s="216"/>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376</v>
      </c>
      <c r="C25" s="157" t="s">
        <v>418</v>
      </c>
      <c r="D25" s="157" t="s">
        <v>376</v>
      </c>
      <c r="E25" s="157" t="str">
        <f>D25</f>
        <v>НД</v>
      </c>
      <c r="F25" s="158" t="s">
        <v>376</v>
      </c>
      <c r="G25" s="158">
        <v>6</v>
      </c>
      <c r="H25" s="158" t="s">
        <v>376</v>
      </c>
      <c r="I25" s="158">
        <v>6</v>
      </c>
      <c r="J25" s="158">
        <v>2022</v>
      </c>
      <c r="K25" s="158" t="s">
        <v>376</v>
      </c>
      <c r="L25" s="159" t="s">
        <v>62</v>
      </c>
      <c r="M25" s="158" t="s">
        <v>376</v>
      </c>
      <c r="N25" s="160">
        <v>95</v>
      </c>
      <c r="O25" s="158" t="s">
        <v>376</v>
      </c>
      <c r="P25" s="160" t="s">
        <v>406</v>
      </c>
      <c r="Q25" s="158" t="s">
        <v>376</v>
      </c>
      <c r="R25" s="164">
        <v>0.3</v>
      </c>
      <c r="S25" s="158" t="s">
        <v>376</v>
      </c>
      <c r="T25" s="158" t="s">
        <v>376</v>
      </c>
      <c r="U25" s="158" t="s">
        <v>376</v>
      </c>
      <c r="V25" s="158" t="s">
        <v>376</v>
      </c>
      <c r="W25" s="158" t="s">
        <v>407</v>
      </c>
      <c r="X25" s="158" t="s">
        <v>376</v>
      </c>
      <c r="Y25" s="158" t="s">
        <v>376</v>
      </c>
      <c r="Z25" s="157" t="s">
        <v>405</v>
      </c>
      <c r="AA25" s="157" t="s">
        <v>405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398</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L_NКм21.22_1.2.1.1.89</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 xml:space="preserve">Реконструкция КТП № 178 с заменой трансформатора на 250 кВА г. Крымск </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 xml:space="preserve">Реконструкция КТП № 178 с заменой трансформатора на 250 кВА г. Крымск </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Реконструкция КТП № 178 с заменой трансформатора на 250 кВА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 xml:space="preserve">Реконструкция КТП№178 на  ГКТП-250/6/ 0,4 кВ тупикового типа с воздушным высоковольтным вводом, выполненным   проводом  не  менее СИП 3 1х50, с низковольтными воздушными выводами, выполненным изолированным проводом  не  менее СИП 2А 3*95+1*95. 
</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t="s">
        <v>421</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399</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 xml:space="preserve">Реконструкция КТП № 178 с заменой трансформатора на 250 кВА г. Крымск </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408</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398</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0" t="str">
        <f>'1. паспорт местоположение'!A12:C12</f>
        <v>L_NКм21.22_1.2.1.1.89</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Реконструкция КТП № 178 с заменой трансформатора на 250 кВА г. Крымск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9" t="s">
        <v>80</v>
      </c>
      <c r="F19" s="230"/>
      <c r="G19" s="230"/>
      <c r="H19" s="230"/>
      <c r="I19" s="231"/>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377</v>
      </c>
      <c r="K20" s="33" t="s">
        <v>378</v>
      </c>
      <c r="L20" s="33" t="s">
        <v>379</v>
      </c>
      <c r="M20" s="33" t="s">
        <v>380</v>
      </c>
      <c r="N20" s="33" t="s">
        <v>381</v>
      </c>
      <c r="O20" s="33" t="s">
        <v>382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376</v>
      </c>
      <c r="B22" s="97" t="s">
        <v>376</v>
      </c>
      <c r="C22" s="97" t="s">
        <v>376</v>
      </c>
      <c r="D22" s="97" t="s">
        <v>376</v>
      </c>
      <c r="E22" s="97" t="s">
        <v>376</v>
      </c>
      <c r="F22" s="97" t="s">
        <v>376</v>
      </c>
      <c r="G22" s="97" t="s">
        <v>376</v>
      </c>
      <c r="H22" s="97" t="s">
        <v>376</v>
      </c>
      <c r="I22" s="97" t="s">
        <v>376</v>
      </c>
      <c r="J22" s="97" t="s">
        <v>376</v>
      </c>
      <c r="K22" s="97" t="s">
        <v>376</v>
      </c>
      <c r="L22" s="97" t="s">
        <v>376</v>
      </c>
      <c r="M22" s="97" t="s">
        <v>376</v>
      </c>
      <c r="N22" s="97" t="s">
        <v>376</v>
      </c>
      <c r="O22" s="97" t="s">
        <v>376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K29" sqref="K29"/>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398</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199" t="s">
        <v>6</v>
      </c>
      <c r="B10" s="199"/>
      <c r="C10" s="199"/>
      <c r="D10" s="199"/>
      <c r="E10" s="199"/>
      <c r="F10" s="199"/>
      <c r="G10" s="199"/>
      <c r="H10" s="199"/>
      <c r="I10" s="199"/>
      <c r="J10" s="199"/>
      <c r="K10" s="199"/>
      <c r="L10" s="199"/>
    </row>
    <row r="11" spans="1:43" ht="18.75" x14ac:dyDescent="0.25">
      <c r="A11" s="197"/>
      <c r="B11" s="197"/>
      <c r="C11" s="197"/>
      <c r="D11" s="197"/>
      <c r="E11" s="197"/>
      <c r="F11" s="197"/>
      <c r="G11" s="197"/>
      <c r="H11" s="197"/>
      <c r="I11" s="197"/>
      <c r="J11" s="197"/>
      <c r="K11" s="197"/>
      <c r="L11" s="197"/>
    </row>
    <row r="12" spans="1:43" ht="18.75" x14ac:dyDescent="0.25">
      <c r="A12" s="200" t="str">
        <f>'1. паспорт местоположение'!A12:C12</f>
        <v>L_NКм21.22_1.2.1.1.89</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Реконструкция КТП № 178 с заменой трансформатора на 250 кВА г. Крымск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8"/>
    </row>
    <row r="18" spans="1:12" x14ac:dyDescent="0.25">
      <c r="K18" s="129"/>
    </row>
    <row r="19" spans="1:12" ht="15.75" customHeight="1" x14ac:dyDescent="0.25">
      <c r="A19" s="240" t="s">
        <v>383</v>
      </c>
      <c r="B19" s="240"/>
      <c r="C19" s="240"/>
      <c r="D19" s="240"/>
      <c r="E19" s="240"/>
      <c r="F19" s="240"/>
      <c r="G19" s="240"/>
      <c r="H19" s="240"/>
      <c r="I19" s="240"/>
      <c r="J19" s="240"/>
      <c r="K19" s="240"/>
      <c r="L19" s="240"/>
    </row>
    <row r="20" spans="1:12" x14ac:dyDescent="0.25">
      <c r="A20" s="47"/>
      <c r="B20" s="47"/>
      <c r="C20" s="130"/>
      <c r="D20" s="130"/>
      <c r="E20" s="130"/>
      <c r="F20" s="130"/>
      <c r="G20" s="130"/>
      <c r="H20" s="130"/>
      <c r="I20" s="130"/>
      <c r="J20" s="130"/>
      <c r="K20" s="130"/>
      <c r="L20" s="130"/>
    </row>
    <row r="21" spans="1:12" ht="28.5" customHeight="1" x14ac:dyDescent="0.25">
      <c r="A21" s="233" t="s">
        <v>210</v>
      </c>
      <c r="B21" s="233" t="s">
        <v>209</v>
      </c>
      <c r="C21" s="238" t="s">
        <v>281</v>
      </c>
      <c r="D21" s="238"/>
      <c r="E21" s="238"/>
      <c r="F21" s="238"/>
      <c r="G21" s="238"/>
      <c r="H21" s="238"/>
      <c r="I21" s="232" t="s">
        <v>208</v>
      </c>
      <c r="J21" s="235" t="s">
        <v>283</v>
      </c>
      <c r="K21" s="233" t="s">
        <v>207</v>
      </c>
      <c r="L21" s="234" t="s">
        <v>282</v>
      </c>
    </row>
    <row r="22" spans="1:12" ht="58.5" customHeight="1" x14ac:dyDescent="0.25">
      <c r="A22" s="233"/>
      <c r="B22" s="233"/>
      <c r="C22" s="239" t="s">
        <v>1</v>
      </c>
      <c r="D22" s="239"/>
      <c r="E22" s="64"/>
      <c r="F22" s="65"/>
      <c r="G22" s="241" t="s">
        <v>0</v>
      </c>
      <c r="H22" s="242"/>
      <c r="I22" s="232"/>
      <c r="J22" s="236"/>
      <c r="K22" s="233"/>
      <c r="L22" s="234"/>
    </row>
    <row r="23" spans="1:12" ht="236.25" x14ac:dyDescent="0.25">
      <c r="A23" s="233"/>
      <c r="B23" s="233"/>
      <c r="C23" s="75" t="s">
        <v>206</v>
      </c>
      <c r="D23" s="75" t="s">
        <v>205</v>
      </c>
      <c r="E23" s="75" t="s">
        <v>206</v>
      </c>
      <c r="F23" s="75" t="s">
        <v>205</v>
      </c>
      <c r="G23" s="75" t="s">
        <v>206</v>
      </c>
      <c r="H23" s="75" t="s">
        <v>205</v>
      </c>
      <c r="I23" s="232"/>
      <c r="J23" s="237"/>
      <c r="K23" s="233"/>
      <c r="L23" s="234"/>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376</v>
      </c>
      <c r="D25" s="56" t="s">
        <v>376</v>
      </c>
      <c r="E25" s="56" t="s">
        <v>376</v>
      </c>
      <c r="F25" s="56" t="s">
        <v>376</v>
      </c>
      <c r="G25" s="56" t="s">
        <v>376</v>
      </c>
      <c r="H25" s="56" t="s">
        <v>376</v>
      </c>
      <c r="I25" s="56" t="s">
        <v>376</v>
      </c>
      <c r="J25" s="56" t="s">
        <v>376</v>
      </c>
      <c r="K25" s="56" t="s">
        <v>376</v>
      </c>
      <c r="L25" s="56" t="s">
        <v>376</v>
      </c>
    </row>
    <row r="26" spans="1:12" ht="21.75" customHeight="1" x14ac:dyDescent="0.25">
      <c r="A26" s="131" t="s">
        <v>203</v>
      </c>
      <c r="B26" s="134" t="s">
        <v>288</v>
      </c>
      <c r="C26" s="56">
        <v>2022</v>
      </c>
      <c r="D26" s="56">
        <v>2022</v>
      </c>
      <c r="E26" s="56">
        <v>2020</v>
      </c>
      <c r="F26" s="56">
        <v>2020</v>
      </c>
      <c r="G26" s="56">
        <v>2022</v>
      </c>
      <c r="H26" s="56">
        <v>2022</v>
      </c>
      <c r="I26" s="56">
        <v>100</v>
      </c>
      <c r="J26" s="56">
        <v>100</v>
      </c>
      <c r="K26" s="133"/>
      <c r="L26" s="133"/>
    </row>
    <row r="27" spans="1:12" s="105" customFormat="1" ht="39" customHeight="1" x14ac:dyDescent="0.25">
      <c r="A27" s="131" t="s">
        <v>202</v>
      </c>
      <c r="B27" s="134" t="s">
        <v>290</v>
      </c>
      <c r="C27" s="56">
        <v>2022</v>
      </c>
      <c r="D27" s="56">
        <v>2022</v>
      </c>
      <c r="E27" s="56">
        <v>2020</v>
      </c>
      <c r="F27" s="56">
        <v>2020</v>
      </c>
      <c r="G27" s="56">
        <v>2022</v>
      </c>
      <c r="H27" s="56">
        <v>2022</v>
      </c>
      <c r="I27" s="56">
        <v>100</v>
      </c>
      <c r="J27" s="56">
        <v>100</v>
      </c>
      <c r="K27" s="56" t="s">
        <v>376</v>
      </c>
      <c r="L27" s="56" t="s">
        <v>376</v>
      </c>
    </row>
    <row r="28" spans="1:12" s="105" customFormat="1" ht="70.5" customHeight="1" x14ac:dyDescent="0.25">
      <c r="A28" s="131" t="s">
        <v>289</v>
      </c>
      <c r="B28" s="134" t="s">
        <v>294</v>
      </c>
      <c r="C28" s="56" t="s">
        <v>376</v>
      </c>
      <c r="D28" s="56" t="s">
        <v>376</v>
      </c>
      <c r="E28" s="56" t="s">
        <v>376</v>
      </c>
      <c r="F28" s="56" t="s">
        <v>376</v>
      </c>
      <c r="G28" s="56" t="s">
        <v>376</v>
      </c>
      <c r="H28" s="56" t="s">
        <v>376</v>
      </c>
      <c r="I28" s="56" t="s">
        <v>376</v>
      </c>
      <c r="J28" s="56" t="s">
        <v>376</v>
      </c>
      <c r="K28" s="56" t="s">
        <v>376</v>
      </c>
      <c r="L28" s="56" t="s">
        <v>376</v>
      </c>
    </row>
    <row r="29" spans="1:12" s="105" customFormat="1" ht="31.5" x14ac:dyDescent="0.25">
      <c r="A29" s="131" t="s">
        <v>201</v>
      </c>
      <c r="B29" s="134" t="s">
        <v>293</v>
      </c>
      <c r="C29" s="56" t="s">
        <v>376</v>
      </c>
      <c r="D29" s="56" t="s">
        <v>376</v>
      </c>
      <c r="E29" s="56" t="s">
        <v>376</v>
      </c>
      <c r="F29" s="56" t="s">
        <v>376</v>
      </c>
      <c r="G29" s="56" t="s">
        <v>376</v>
      </c>
      <c r="H29" s="56" t="s">
        <v>376</v>
      </c>
      <c r="I29" s="56" t="s">
        <v>376</v>
      </c>
      <c r="J29" s="56" t="s">
        <v>376</v>
      </c>
      <c r="K29" s="56" t="s">
        <v>376</v>
      </c>
      <c r="L29" s="56" t="s">
        <v>376</v>
      </c>
    </row>
    <row r="30" spans="1:12" s="105" customFormat="1" ht="31.5" x14ac:dyDescent="0.25">
      <c r="A30" s="131" t="s">
        <v>200</v>
      </c>
      <c r="B30" s="134" t="s">
        <v>295</v>
      </c>
      <c r="C30" s="56" t="s">
        <v>376</v>
      </c>
      <c r="D30" s="56" t="s">
        <v>376</v>
      </c>
      <c r="E30" s="56" t="s">
        <v>376</v>
      </c>
      <c r="F30" s="56" t="s">
        <v>376</v>
      </c>
      <c r="G30" s="56" t="s">
        <v>376</v>
      </c>
      <c r="H30" s="56" t="s">
        <v>376</v>
      </c>
      <c r="I30" s="56" t="s">
        <v>376</v>
      </c>
      <c r="J30" s="56" t="s">
        <v>376</v>
      </c>
      <c r="K30" s="56" t="s">
        <v>376</v>
      </c>
      <c r="L30" s="56" t="s">
        <v>376</v>
      </c>
    </row>
    <row r="31" spans="1:12" s="105" customFormat="1" ht="31.5" x14ac:dyDescent="0.25">
      <c r="A31" s="131" t="s">
        <v>199</v>
      </c>
      <c r="B31" s="135" t="s">
        <v>291</v>
      </c>
      <c r="C31" s="56" t="s">
        <v>376</v>
      </c>
      <c r="D31" s="56" t="s">
        <v>376</v>
      </c>
      <c r="E31" s="56" t="s">
        <v>376</v>
      </c>
      <c r="F31" s="56" t="s">
        <v>376</v>
      </c>
      <c r="G31" s="56" t="s">
        <v>376</v>
      </c>
      <c r="H31" s="56" t="s">
        <v>376</v>
      </c>
      <c r="I31" s="56" t="s">
        <v>376</v>
      </c>
      <c r="J31" s="56" t="s">
        <v>376</v>
      </c>
      <c r="K31" s="56" t="s">
        <v>376</v>
      </c>
      <c r="L31" s="56" t="s">
        <v>376</v>
      </c>
    </row>
    <row r="32" spans="1:12" s="105" customFormat="1" ht="31.5" x14ac:dyDescent="0.25">
      <c r="A32" s="131" t="s">
        <v>197</v>
      </c>
      <c r="B32" s="135" t="s">
        <v>296</v>
      </c>
      <c r="C32" s="56" t="s">
        <v>376</v>
      </c>
      <c r="D32" s="56" t="s">
        <v>376</v>
      </c>
      <c r="E32" s="56" t="s">
        <v>376</v>
      </c>
      <c r="F32" s="56" t="s">
        <v>376</v>
      </c>
      <c r="G32" s="56" t="s">
        <v>376</v>
      </c>
      <c r="H32" s="56" t="s">
        <v>376</v>
      </c>
      <c r="I32" s="56" t="s">
        <v>376</v>
      </c>
      <c r="J32" s="56" t="s">
        <v>376</v>
      </c>
      <c r="K32" s="56" t="s">
        <v>376</v>
      </c>
      <c r="L32" s="56" t="s">
        <v>376</v>
      </c>
    </row>
    <row r="33" spans="1:12" s="105" customFormat="1" ht="47.25" x14ac:dyDescent="0.25">
      <c r="A33" s="131" t="s">
        <v>307</v>
      </c>
      <c r="B33" s="135" t="s">
        <v>225</v>
      </c>
      <c r="C33" s="56" t="s">
        <v>376</v>
      </c>
      <c r="D33" s="56" t="s">
        <v>376</v>
      </c>
      <c r="E33" s="56" t="s">
        <v>376</v>
      </c>
      <c r="F33" s="56" t="s">
        <v>376</v>
      </c>
      <c r="G33" s="56" t="s">
        <v>376</v>
      </c>
      <c r="H33" s="56" t="s">
        <v>376</v>
      </c>
      <c r="I33" s="56" t="s">
        <v>376</v>
      </c>
      <c r="J33" s="56" t="s">
        <v>376</v>
      </c>
      <c r="K33" s="56" t="s">
        <v>376</v>
      </c>
      <c r="L33" s="56" t="s">
        <v>376</v>
      </c>
    </row>
    <row r="34" spans="1:12" s="105" customFormat="1" ht="69" customHeight="1" x14ac:dyDescent="0.25">
      <c r="A34" s="131" t="s">
        <v>308</v>
      </c>
      <c r="B34" s="135" t="s">
        <v>300</v>
      </c>
      <c r="C34" s="56" t="s">
        <v>376</v>
      </c>
      <c r="D34" s="56" t="s">
        <v>376</v>
      </c>
      <c r="E34" s="56" t="s">
        <v>376</v>
      </c>
      <c r="F34" s="56" t="s">
        <v>376</v>
      </c>
      <c r="G34" s="56" t="s">
        <v>376</v>
      </c>
      <c r="H34" s="56" t="s">
        <v>376</v>
      </c>
      <c r="I34" s="56" t="s">
        <v>376</v>
      </c>
      <c r="J34" s="56" t="s">
        <v>376</v>
      </c>
      <c r="K34" s="56" t="s">
        <v>376</v>
      </c>
      <c r="L34" s="56" t="s">
        <v>376</v>
      </c>
    </row>
    <row r="35" spans="1:12" s="105" customFormat="1" ht="78.75" customHeight="1" x14ac:dyDescent="0.25">
      <c r="A35" s="131" t="s">
        <v>309</v>
      </c>
      <c r="B35" s="135" t="s">
        <v>198</v>
      </c>
      <c r="C35" s="56" t="s">
        <v>376</v>
      </c>
      <c r="D35" s="56" t="s">
        <v>376</v>
      </c>
      <c r="E35" s="56" t="s">
        <v>376</v>
      </c>
      <c r="F35" s="56" t="s">
        <v>376</v>
      </c>
      <c r="G35" s="56" t="s">
        <v>376</v>
      </c>
      <c r="H35" s="56" t="s">
        <v>376</v>
      </c>
      <c r="I35" s="56" t="s">
        <v>376</v>
      </c>
      <c r="J35" s="56" t="s">
        <v>376</v>
      </c>
      <c r="K35" s="56" t="s">
        <v>376</v>
      </c>
      <c r="L35" s="56" t="s">
        <v>376</v>
      </c>
    </row>
    <row r="36" spans="1:12" ht="31.5" x14ac:dyDescent="0.25">
      <c r="A36" s="131" t="s">
        <v>310</v>
      </c>
      <c r="B36" s="135" t="s">
        <v>292</v>
      </c>
      <c r="C36" s="56" t="s">
        <v>376</v>
      </c>
      <c r="D36" s="56" t="s">
        <v>376</v>
      </c>
      <c r="E36" s="56" t="s">
        <v>376</v>
      </c>
      <c r="F36" s="56" t="s">
        <v>376</v>
      </c>
      <c r="G36" s="56" t="s">
        <v>376</v>
      </c>
      <c r="H36" s="56" t="s">
        <v>376</v>
      </c>
      <c r="I36" s="56" t="s">
        <v>376</v>
      </c>
      <c r="J36" s="56" t="s">
        <v>376</v>
      </c>
      <c r="K36" s="56" t="s">
        <v>376</v>
      </c>
      <c r="L36" s="56" t="s">
        <v>376</v>
      </c>
    </row>
    <row r="37" spans="1:12" ht="31.5" x14ac:dyDescent="0.25">
      <c r="A37" s="131" t="s">
        <v>311</v>
      </c>
      <c r="B37" s="135" t="s">
        <v>196</v>
      </c>
      <c r="C37" s="56" t="s">
        <v>376</v>
      </c>
      <c r="D37" s="56" t="s">
        <v>376</v>
      </c>
      <c r="E37" s="56" t="s">
        <v>376</v>
      </c>
      <c r="F37" s="56" t="s">
        <v>376</v>
      </c>
      <c r="G37" s="56" t="s">
        <v>376</v>
      </c>
      <c r="H37" s="56" t="s">
        <v>376</v>
      </c>
      <c r="I37" s="56" t="s">
        <v>376</v>
      </c>
      <c r="J37" s="56" t="s">
        <v>376</v>
      </c>
      <c r="K37" s="56" t="s">
        <v>376</v>
      </c>
      <c r="L37" s="56" t="s">
        <v>376</v>
      </c>
    </row>
    <row r="38" spans="1:12" ht="31.5" x14ac:dyDescent="0.25">
      <c r="A38" s="131" t="s">
        <v>312</v>
      </c>
      <c r="B38" s="132" t="s">
        <v>195</v>
      </c>
      <c r="C38" s="56" t="s">
        <v>376</v>
      </c>
      <c r="D38" s="56" t="s">
        <v>376</v>
      </c>
      <c r="E38" s="56" t="s">
        <v>376</v>
      </c>
      <c r="F38" s="56" t="s">
        <v>376</v>
      </c>
      <c r="G38" s="56" t="s">
        <v>376</v>
      </c>
      <c r="H38" s="56" t="s">
        <v>376</v>
      </c>
      <c r="I38" s="56" t="s">
        <v>376</v>
      </c>
      <c r="J38" s="56" t="s">
        <v>376</v>
      </c>
      <c r="K38" s="56" t="s">
        <v>376</v>
      </c>
      <c r="L38" s="56" t="s">
        <v>376</v>
      </c>
    </row>
    <row r="39" spans="1:12" ht="78.75" x14ac:dyDescent="0.25">
      <c r="A39" s="131">
        <v>2</v>
      </c>
      <c r="B39" s="135" t="s">
        <v>297</v>
      </c>
      <c r="C39" s="56" t="s">
        <v>376</v>
      </c>
      <c r="D39" s="56" t="s">
        <v>376</v>
      </c>
      <c r="E39" s="56" t="s">
        <v>376</v>
      </c>
      <c r="F39" s="56" t="s">
        <v>376</v>
      </c>
      <c r="G39" s="56" t="s">
        <v>376</v>
      </c>
      <c r="H39" s="56" t="s">
        <v>376</v>
      </c>
      <c r="I39" s="56" t="s">
        <v>376</v>
      </c>
      <c r="J39" s="56" t="s">
        <v>376</v>
      </c>
      <c r="K39" s="56" t="s">
        <v>376</v>
      </c>
      <c r="L39" s="56" t="s">
        <v>376</v>
      </c>
    </row>
    <row r="40" spans="1:12" ht="33.75" customHeight="1" x14ac:dyDescent="0.25">
      <c r="A40" s="131" t="s">
        <v>194</v>
      </c>
      <c r="B40" s="135" t="s">
        <v>299</v>
      </c>
      <c r="C40" s="56" t="s">
        <v>376</v>
      </c>
      <c r="D40" s="56" t="s">
        <v>376</v>
      </c>
      <c r="E40" s="56" t="s">
        <v>376</v>
      </c>
      <c r="F40" s="56" t="s">
        <v>376</v>
      </c>
      <c r="G40" s="56" t="s">
        <v>376</v>
      </c>
      <c r="H40" s="56" t="s">
        <v>376</v>
      </c>
      <c r="I40" s="56" t="s">
        <v>376</v>
      </c>
      <c r="J40" s="56" t="s">
        <v>376</v>
      </c>
      <c r="K40" s="56" t="s">
        <v>376</v>
      </c>
      <c r="L40" s="56" t="s">
        <v>376</v>
      </c>
    </row>
    <row r="41" spans="1:12" ht="63" customHeight="1" x14ac:dyDescent="0.25">
      <c r="A41" s="131" t="s">
        <v>193</v>
      </c>
      <c r="B41" s="132" t="s">
        <v>372</v>
      </c>
      <c r="C41" s="56" t="s">
        <v>376</v>
      </c>
      <c r="D41" s="56" t="s">
        <v>376</v>
      </c>
      <c r="E41" s="56" t="s">
        <v>376</v>
      </c>
      <c r="F41" s="56" t="s">
        <v>376</v>
      </c>
      <c r="G41" s="56" t="s">
        <v>376</v>
      </c>
      <c r="H41" s="56" t="s">
        <v>376</v>
      </c>
      <c r="I41" s="56" t="s">
        <v>376</v>
      </c>
      <c r="J41" s="56" t="s">
        <v>376</v>
      </c>
      <c r="K41" s="56" t="s">
        <v>376</v>
      </c>
      <c r="L41" s="56" t="s">
        <v>376</v>
      </c>
    </row>
    <row r="42" spans="1:12" ht="58.5" customHeight="1" x14ac:dyDescent="0.25">
      <c r="A42" s="131">
        <v>3</v>
      </c>
      <c r="B42" s="135" t="s">
        <v>298</v>
      </c>
      <c r="C42" s="56" t="s">
        <v>376</v>
      </c>
      <c r="D42" s="56" t="s">
        <v>376</v>
      </c>
      <c r="E42" s="56" t="s">
        <v>376</v>
      </c>
      <c r="F42" s="56" t="s">
        <v>376</v>
      </c>
      <c r="G42" s="56" t="s">
        <v>376</v>
      </c>
      <c r="H42" s="56" t="s">
        <v>376</v>
      </c>
      <c r="I42" s="56" t="s">
        <v>376</v>
      </c>
      <c r="J42" s="56" t="s">
        <v>376</v>
      </c>
      <c r="K42" s="56" t="s">
        <v>376</v>
      </c>
      <c r="L42" s="56" t="s">
        <v>376</v>
      </c>
    </row>
    <row r="43" spans="1:12" ht="34.5" customHeight="1" x14ac:dyDescent="0.25">
      <c r="A43" s="131" t="s">
        <v>192</v>
      </c>
      <c r="B43" s="135" t="s">
        <v>190</v>
      </c>
      <c r="C43" s="56" t="s">
        <v>376</v>
      </c>
      <c r="D43" s="56" t="s">
        <v>376</v>
      </c>
      <c r="E43" s="56" t="s">
        <v>376</v>
      </c>
      <c r="F43" s="56" t="s">
        <v>376</v>
      </c>
      <c r="G43" s="56" t="s">
        <v>376</v>
      </c>
      <c r="H43" s="56" t="s">
        <v>376</v>
      </c>
      <c r="I43" s="56" t="s">
        <v>376</v>
      </c>
      <c r="J43" s="56" t="s">
        <v>376</v>
      </c>
      <c r="K43" s="56" t="s">
        <v>376</v>
      </c>
      <c r="L43" s="56" t="s">
        <v>376</v>
      </c>
    </row>
    <row r="44" spans="1:12" ht="24.75" customHeight="1" x14ac:dyDescent="0.25">
      <c r="A44" s="131" t="s">
        <v>191</v>
      </c>
      <c r="B44" s="135" t="s">
        <v>188</v>
      </c>
      <c r="C44" s="56" t="s">
        <v>376</v>
      </c>
      <c r="D44" s="56" t="s">
        <v>376</v>
      </c>
      <c r="E44" s="56" t="s">
        <v>376</v>
      </c>
      <c r="F44" s="56" t="s">
        <v>376</v>
      </c>
      <c r="G44" s="56" t="s">
        <v>376</v>
      </c>
      <c r="H44" s="56" t="s">
        <v>376</v>
      </c>
      <c r="I44" s="56" t="s">
        <v>376</v>
      </c>
      <c r="J44" s="56" t="s">
        <v>376</v>
      </c>
      <c r="K44" s="56" t="s">
        <v>376</v>
      </c>
      <c r="L44" s="56" t="s">
        <v>376</v>
      </c>
    </row>
    <row r="45" spans="1:12" ht="90.75" customHeight="1" x14ac:dyDescent="0.25">
      <c r="A45" s="131" t="s">
        <v>189</v>
      </c>
      <c r="B45" s="135" t="s">
        <v>303</v>
      </c>
      <c r="C45" s="56" t="s">
        <v>376</v>
      </c>
      <c r="D45" s="56" t="s">
        <v>376</v>
      </c>
      <c r="E45" s="56" t="s">
        <v>376</v>
      </c>
      <c r="F45" s="56" t="s">
        <v>376</v>
      </c>
      <c r="G45" s="56" t="s">
        <v>376</v>
      </c>
      <c r="H45" s="56" t="s">
        <v>376</v>
      </c>
      <c r="I45" s="56" t="s">
        <v>376</v>
      </c>
      <c r="J45" s="56" t="s">
        <v>376</v>
      </c>
      <c r="K45" s="56" t="s">
        <v>376</v>
      </c>
      <c r="L45" s="56" t="s">
        <v>376</v>
      </c>
    </row>
    <row r="46" spans="1:12" ht="167.25" customHeight="1" x14ac:dyDescent="0.25">
      <c r="A46" s="131" t="s">
        <v>187</v>
      </c>
      <c r="B46" s="135" t="s">
        <v>301</v>
      </c>
      <c r="C46" s="56" t="s">
        <v>376</v>
      </c>
      <c r="D46" s="56" t="s">
        <v>376</v>
      </c>
      <c r="E46" s="56" t="s">
        <v>376</v>
      </c>
      <c r="F46" s="56" t="s">
        <v>376</v>
      </c>
      <c r="G46" s="56" t="s">
        <v>376</v>
      </c>
      <c r="H46" s="56" t="s">
        <v>376</v>
      </c>
      <c r="I46" s="56" t="s">
        <v>376</v>
      </c>
      <c r="J46" s="56" t="s">
        <v>376</v>
      </c>
      <c r="K46" s="56" t="s">
        <v>376</v>
      </c>
      <c r="L46" s="56" t="s">
        <v>376</v>
      </c>
    </row>
    <row r="47" spans="1:12" ht="30.75" customHeight="1" x14ac:dyDescent="0.25">
      <c r="A47" s="131" t="s">
        <v>185</v>
      </c>
      <c r="B47" s="135" t="s">
        <v>186</v>
      </c>
      <c r="C47" s="56" t="s">
        <v>376</v>
      </c>
      <c r="D47" s="56" t="s">
        <v>376</v>
      </c>
      <c r="E47" s="56" t="s">
        <v>376</v>
      </c>
      <c r="F47" s="56" t="s">
        <v>376</v>
      </c>
      <c r="G47" s="56" t="s">
        <v>376</v>
      </c>
      <c r="H47" s="56" t="s">
        <v>376</v>
      </c>
      <c r="I47" s="56" t="s">
        <v>376</v>
      </c>
      <c r="J47" s="56" t="s">
        <v>376</v>
      </c>
      <c r="K47" s="56" t="s">
        <v>376</v>
      </c>
      <c r="L47" s="56" t="s">
        <v>376</v>
      </c>
    </row>
    <row r="48" spans="1:12" ht="37.5" customHeight="1" x14ac:dyDescent="0.25">
      <c r="A48" s="131" t="s">
        <v>313</v>
      </c>
      <c r="B48" s="132" t="s">
        <v>184</v>
      </c>
      <c r="C48" s="56" t="s">
        <v>376</v>
      </c>
      <c r="D48" s="56" t="s">
        <v>376</v>
      </c>
      <c r="E48" s="56" t="s">
        <v>376</v>
      </c>
      <c r="F48" s="56" t="s">
        <v>376</v>
      </c>
      <c r="G48" s="56" t="s">
        <v>376</v>
      </c>
      <c r="H48" s="56" t="s">
        <v>376</v>
      </c>
      <c r="I48" s="56" t="s">
        <v>376</v>
      </c>
      <c r="J48" s="56" t="s">
        <v>376</v>
      </c>
      <c r="K48" s="56" t="s">
        <v>376</v>
      </c>
      <c r="L48" s="56" t="s">
        <v>376</v>
      </c>
    </row>
    <row r="49" spans="1:12" ht="35.25" customHeight="1" x14ac:dyDescent="0.25">
      <c r="A49" s="131">
        <v>4</v>
      </c>
      <c r="B49" s="135" t="s">
        <v>182</v>
      </c>
      <c r="C49" s="56" t="s">
        <v>376</v>
      </c>
      <c r="D49" s="56" t="s">
        <v>376</v>
      </c>
      <c r="E49" s="56" t="s">
        <v>376</v>
      </c>
      <c r="F49" s="56" t="s">
        <v>376</v>
      </c>
      <c r="G49" s="56" t="s">
        <v>376</v>
      </c>
      <c r="H49" s="56" t="s">
        <v>376</v>
      </c>
      <c r="I49" s="56" t="s">
        <v>376</v>
      </c>
      <c r="J49" s="56" t="s">
        <v>376</v>
      </c>
      <c r="K49" s="56" t="s">
        <v>376</v>
      </c>
      <c r="L49" s="56" t="s">
        <v>376</v>
      </c>
    </row>
    <row r="50" spans="1:12" ht="86.25" customHeight="1" x14ac:dyDescent="0.25">
      <c r="A50" s="131" t="s">
        <v>183</v>
      </c>
      <c r="B50" s="135" t="s">
        <v>302</v>
      </c>
      <c r="C50" s="56" t="s">
        <v>376</v>
      </c>
      <c r="D50" s="56" t="s">
        <v>376</v>
      </c>
      <c r="E50" s="56" t="s">
        <v>376</v>
      </c>
      <c r="F50" s="56" t="s">
        <v>376</v>
      </c>
      <c r="G50" s="56" t="s">
        <v>376</v>
      </c>
      <c r="H50" s="56" t="s">
        <v>376</v>
      </c>
      <c r="I50" s="56" t="s">
        <v>376</v>
      </c>
      <c r="J50" s="56" t="s">
        <v>376</v>
      </c>
      <c r="K50" s="56" t="s">
        <v>376</v>
      </c>
      <c r="L50" s="56" t="s">
        <v>376</v>
      </c>
    </row>
    <row r="51" spans="1:12" ht="77.25" customHeight="1" x14ac:dyDescent="0.25">
      <c r="A51" s="131" t="s">
        <v>181</v>
      </c>
      <c r="B51" s="135" t="s">
        <v>304</v>
      </c>
      <c r="C51" s="56" t="s">
        <v>376</v>
      </c>
      <c r="D51" s="56" t="s">
        <v>376</v>
      </c>
      <c r="E51" s="56" t="s">
        <v>376</v>
      </c>
      <c r="F51" s="56" t="s">
        <v>376</v>
      </c>
      <c r="G51" s="56" t="s">
        <v>376</v>
      </c>
      <c r="H51" s="56" t="s">
        <v>376</v>
      </c>
      <c r="I51" s="56" t="s">
        <v>376</v>
      </c>
      <c r="J51" s="56" t="s">
        <v>376</v>
      </c>
      <c r="K51" s="56" t="s">
        <v>376</v>
      </c>
      <c r="L51" s="56" t="s">
        <v>376</v>
      </c>
    </row>
    <row r="52" spans="1:12" ht="71.25" customHeight="1" x14ac:dyDescent="0.25">
      <c r="A52" s="131" t="s">
        <v>179</v>
      </c>
      <c r="B52" s="135" t="s">
        <v>180</v>
      </c>
      <c r="C52" s="56" t="s">
        <v>376</v>
      </c>
      <c r="D52" s="56" t="s">
        <v>376</v>
      </c>
      <c r="E52" s="56" t="s">
        <v>376</v>
      </c>
      <c r="F52" s="56" t="s">
        <v>376</v>
      </c>
      <c r="G52" s="56" t="s">
        <v>376</v>
      </c>
      <c r="H52" s="56" t="s">
        <v>376</v>
      </c>
      <c r="I52" s="56" t="s">
        <v>376</v>
      </c>
      <c r="J52" s="56" t="s">
        <v>376</v>
      </c>
      <c r="K52" s="56" t="s">
        <v>376</v>
      </c>
      <c r="L52" s="56" t="s">
        <v>376</v>
      </c>
    </row>
    <row r="53" spans="1:12" ht="48" customHeight="1" x14ac:dyDescent="0.25">
      <c r="A53" s="131" t="s">
        <v>177</v>
      </c>
      <c r="B53" s="136" t="s">
        <v>305</v>
      </c>
      <c r="C53" s="56" t="s">
        <v>376</v>
      </c>
      <c r="D53" s="56" t="s">
        <v>376</v>
      </c>
      <c r="E53" s="56" t="s">
        <v>376</v>
      </c>
      <c r="F53" s="56" t="s">
        <v>376</v>
      </c>
      <c r="G53" s="56" t="s">
        <v>376</v>
      </c>
      <c r="H53" s="56" t="s">
        <v>376</v>
      </c>
      <c r="I53" s="56" t="s">
        <v>376</v>
      </c>
      <c r="J53" s="56" t="s">
        <v>376</v>
      </c>
      <c r="K53" s="56" t="s">
        <v>376</v>
      </c>
      <c r="L53" s="56" t="s">
        <v>376</v>
      </c>
    </row>
    <row r="54" spans="1:12" ht="46.5" customHeight="1" x14ac:dyDescent="0.25">
      <c r="A54" s="131" t="s">
        <v>306</v>
      </c>
      <c r="B54" s="135" t="s">
        <v>178</v>
      </c>
      <c r="C54" s="56" t="s">
        <v>376</v>
      </c>
      <c r="D54" s="56" t="s">
        <v>376</v>
      </c>
      <c r="E54" s="56" t="s">
        <v>376</v>
      </c>
      <c r="F54" s="56" t="s">
        <v>376</v>
      </c>
      <c r="G54" s="56" t="s">
        <v>376</v>
      </c>
      <c r="H54" s="56" t="s">
        <v>376</v>
      </c>
      <c r="I54" s="56" t="s">
        <v>376</v>
      </c>
      <c r="J54" s="56" t="s">
        <v>376</v>
      </c>
      <c r="K54" s="56" t="s">
        <v>376</v>
      </c>
      <c r="L54" s="56" t="s">
        <v>376</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E36" sqref="E36"/>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L_NКм21.22_1.2.1.1.89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0" t="str">
        <f>'1. паспорт местоположение'!A15:C15</f>
        <v xml:space="preserve">Реконструкция КТП № 178 с заменой трансформатора на 250 кВА г. Крымск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3" t="s">
        <v>176</v>
      </c>
      <c r="B20" s="233" t="s">
        <v>175</v>
      </c>
      <c r="C20" s="233" t="s">
        <v>174</v>
      </c>
      <c r="D20" s="233"/>
      <c r="E20" s="248" t="s">
        <v>173</v>
      </c>
      <c r="F20" s="248"/>
      <c r="G20" s="233" t="s">
        <v>413</v>
      </c>
      <c r="H20" s="243" t="s">
        <v>379</v>
      </c>
      <c r="I20" s="243"/>
      <c r="J20" s="243"/>
      <c r="K20" s="243"/>
      <c r="L20" s="243" t="s">
        <v>380</v>
      </c>
      <c r="M20" s="243"/>
      <c r="N20" s="243"/>
      <c r="O20" s="243"/>
      <c r="P20" s="243" t="s">
        <v>381</v>
      </c>
      <c r="Q20" s="243"/>
      <c r="R20" s="243"/>
      <c r="S20" s="243"/>
      <c r="T20" s="243" t="s">
        <v>382</v>
      </c>
      <c r="U20" s="243"/>
      <c r="V20" s="243"/>
      <c r="W20" s="243"/>
      <c r="X20" s="243" t="s">
        <v>414</v>
      </c>
      <c r="Y20" s="243"/>
      <c r="Z20" s="243"/>
      <c r="AA20" s="243"/>
      <c r="AB20" s="250" t="s">
        <v>172</v>
      </c>
      <c r="AC20" s="250"/>
      <c r="AD20" s="102"/>
      <c r="AE20" s="102"/>
    </row>
    <row r="21" spans="1:31" ht="99.75" customHeight="1" x14ac:dyDescent="0.25">
      <c r="A21" s="233"/>
      <c r="B21" s="233"/>
      <c r="C21" s="233"/>
      <c r="D21" s="233"/>
      <c r="E21" s="248"/>
      <c r="F21" s="248"/>
      <c r="G21" s="233"/>
      <c r="H21" s="233" t="s">
        <v>1</v>
      </c>
      <c r="I21" s="233"/>
      <c r="J21" s="233" t="s">
        <v>171</v>
      </c>
      <c r="K21" s="233"/>
      <c r="L21" s="233" t="s">
        <v>1</v>
      </c>
      <c r="M21" s="233"/>
      <c r="N21" s="233" t="s">
        <v>171</v>
      </c>
      <c r="O21" s="233"/>
      <c r="P21" s="233" t="s">
        <v>1</v>
      </c>
      <c r="Q21" s="233"/>
      <c r="R21" s="233" t="s">
        <v>171</v>
      </c>
      <c r="S21" s="233"/>
      <c r="T21" s="233" t="s">
        <v>1</v>
      </c>
      <c r="U21" s="233"/>
      <c r="V21" s="233" t="s">
        <v>171</v>
      </c>
      <c r="W21" s="233"/>
      <c r="X21" s="233" t="s">
        <v>1</v>
      </c>
      <c r="Y21" s="233"/>
      <c r="Z21" s="233" t="s">
        <v>171</v>
      </c>
      <c r="AA21" s="233"/>
      <c r="AB21" s="250"/>
      <c r="AC21" s="250"/>
    </row>
    <row r="22" spans="1:31" ht="89.25" customHeight="1" x14ac:dyDescent="0.25">
      <c r="A22" s="233"/>
      <c r="B22" s="233"/>
      <c r="C22" s="74" t="s">
        <v>1</v>
      </c>
      <c r="D22" s="74" t="s">
        <v>169</v>
      </c>
      <c r="E22" s="48" t="s">
        <v>411</v>
      </c>
      <c r="F22" s="48" t="s">
        <v>412</v>
      </c>
      <c r="G22" s="233"/>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0.01</v>
      </c>
      <c r="D24" s="53">
        <f>D25+D26+D27+D28+D29</f>
        <v>0</v>
      </c>
      <c r="E24" s="53">
        <f t="shared" ref="E24:Z24" si="0">E25+E26+E27+E28+E29</f>
        <v>0</v>
      </c>
      <c r="F24" s="53">
        <f t="shared" si="0"/>
        <v>0</v>
      </c>
      <c r="G24" s="53">
        <f t="shared" si="0"/>
        <v>0</v>
      </c>
      <c r="H24" s="53">
        <f>H25+H26+H27+H28+H29</f>
        <v>0</v>
      </c>
      <c r="I24" s="53" t="s">
        <v>376</v>
      </c>
      <c r="J24" s="53">
        <f>J25+J26+J27+J28+J29</f>
        <v>0</v>
      </c>
      <c r="K24" s="53" t="s">
        <v>376</v>
      </c>
      <c r="L24" s="53">
        <v>0</v>
      </c>
      <c r="M24" s="53" t="s">
        <v>376</v>
      </c>
      <c r="N24" s="53">
        <f t="shared" si="0"/>
        <v>0</v>
      </c>
      <c r="O24" s="53" t="s">
        <v>376</v>
      </c>
      <c r="P24" s="53">
        <v>0</v>
      </c>
      <c r="Q24" s="53" t="s">
        <v>376</v>
      </c>
      <c r="R24" s="53">
        <v>0</v>
      </c>
      <c r="S24" s="53" t="s">
        <v>376</v>
      </c>
      <c r="T24" s="53">
        <f t="shared" si="0"/>
        <v>0</v>
      </c>
      <c r="U24" s="53" t="s">
        <v>376</v>
      </c>
      <c r="V24" s="53">
        <f t="shared" si="0"/>
        <v>0</v>
      </c>
      <c r="W24" s="53" t="s">
        <v>376</v>
      </c>
      <c r="X24" s="53">
        <f t="shared" si="0"/>
        <v>0</v>
      </c>
      <c r="Y24" s="53" t="s">
        <v>376</v>
      </c>
      <c r="Z24" s="53">
        <f t="shared" si="0"/>
        <v>0</v>
      </c>
      <c r="AA24" s="53" t="s">
        <v>376</v>
      </c>
      <c r="AB24" s="53">
        <f>H24+L24+P24+T24+X24</f>
        <v>0</v>
      </c>
      <c r="AC24" s="53">
        <f>J24+N24+R24+RT24+Z24</f>
        <v>0</v>
      </c>
    </row>
    <row r="25" spans="1:31" ht="24" customHeight="1" x14ac:dyDescent="0.25">
      <c r="A25" s="50" t="s">
        <v>167</v>
      </c>
      <c r="B25" s="36" t="s">
        <v>166</v>
      </c>
      <c r="C25" s="74"/>
      <c r="D25" s="74"/>
      <c r="E25" s="103"/>
      <c r="F25" s="127">
        <f>E25-G25</f>
        <v>0</v>
      </c>
      <c r="G25" s="53"/>
      <c r="H25" s="53"/>
      <c r="I25" s="53" t="s">
        <v>376</v>
      </c>
      <c r="J25" s="53"/>
      <c r="K25" s="53" t="s">
        <v>376</v>
      </c>
      <c r="L25" s="53"/>
      <c r="M25" s="53" t="s">
        <v>376</v>
      </c>
      <c r="N25" s="53"/>
      <c r="O25" s="53" t="s">
        <v>376</v>
      </c>
      <c r="P25" s="53"/>
      <c r="Q25" s="53" t="s">
        <v>376</v>
      </c>
      <c r="R25" s="53"/>
      <c r="S25" s="53" t="s">
        <v>376</v>
      </c>
      <c r="T25" s="53"/>
      <c r="U25" s="53" t="s">
        <v>376</v>
      </c>
      <c r="V25" s="53"/>
      <c r="W25" s="53" t="s">
        <v>376</v>
      </c>
      <c r="X25" s="53"/>
      <c r="Y25" s="53" t="s">
        <v>376</v>
      </c>
      <c r="Z25" s="53"/>
      <c r="AA25" s="53" t="s">
        <v>376</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376</v>
      </c>
      <c r="J26" s="74"/>
      <c r="K26" s="74" t="s">
        <v>376</v>
      </c>
      <c r="L26" s="74"/>
      <c r="M26" s="74" t="s">
        <v>376</v>
      </c>
      <c r="N26" s="74"/>
      <c r="O26" s="74" t="s">
        <v>376</v>
      </c>
      <c r="P26" s="48"/>
      <c r="Q26" s="74" t="s">
        <v>376</v>
      </c>
      <c r="R26" s="48"/>
      <c r="S26" s="74" t="s">
        <v>376</v>
      </c>
      <c r="T26" s="48"/>
      <c r="U26" s="74" t="s">
        <v>376</v>
      </c>
      <c r="V26" s="48"/>
      <c r="W26" s="74" t="s">
        <v>376</v>
      </c>
      <c r="X26" s="48"/>
      <c r="Y26" s="74" t="s">
        <v>376</v>
      </c>
      <c r="Z26" s="48"/>
      <c r="AA26" s="74" t="s">
        <v>376</v>
      </c>
      <c r="AB26" s="53">
        <f t="shared" si="1"/>
        <v>0</v>
      </c>
      <c r="AC26" s="53">
        <f t="shared" si="2"/>
        <v>0</v>
      </c>
    </row>
    <row r="27" spans="1:31" s="99" customFormat="1" ht="31.5" x14ac:dyDescent="0.25">
      <c r="A27" s="50" t="s">
        <v>163</v>
      </c>
      <c r="B27" s="36" t="s">
        <v>287</v>
      </c>
      <c r="C27" s="167">
        <v>0.01</v>
      </c>
      <c r="D27" s="143">
        <f>AC27</f>
        <v>0</v>
      </c>
      <c r="E27" s="48"/>
      <c r="F27" s="146">
        <f>E27-G27</f>
        <v>0</v>
      </c>
      <c r="G27" s="48"/>
      <c r="H27" s="48">
        <v>0</v>
      </c>
      <c r="I27" s="48" t="s">
        <v>376</v>
      </c>
      <c r="J27" s="48">
        <f>J30*1.2</f>
        <v>0</v>
      </c>
      <c r="K27" s="48" t="s">
        <v>376</v>
      </c>
      <c r="L27" s="48">
        <v>0</v>
      </c>
      <c r="M27" s="48" t="s">
        <v>376</v>
      </c>
      <c r="N27" s="48">
        <f>N30*1.2</f>
        <v>0</v>
      </c>
      <c r="O27" s="48" t="s">
        <v>376</v>
      </c>
      <c r="P27" s="48">
        <v>0</v>
      </c>
      <c r="Q27" s="48" t="s">
        <v>376</v>
      </c>
      <c r="R27" s="48"/>
      <c r="S27" s="48" t="s">
        <v>376</v>
      </c>
      <c r="T27" s="48"/>
      <c r="U27" s="48" t="s">
        <v>376</v>
      </c>
      <c r="V27" s="48"/>
      <c r="W27" s="48" t="s">
        <v>376</v>
      </c>
      <c r="X27" s="48"/>
      <c r="Y27" s="48" t="s">
        <v>376</v>
      </c>
      <c r="Z27" s="48"/>
      <c r="AA27" s="48" t="s">
        <v>376</v>
      </c>
      <c r="AB27" s="53">
        <f t="shared" si="1"/>
        <v>0</v>
      </c>
      <c r="AC27" s="53">
        <f t="shared" si="2"/>
        <v>0</v>
      </c>
    </row>
    <row r="28" spans="1:31" s="99" customFormat="1" x14ac:dyDescent="0.25">
      <c r="A28" s="50" t="s">
        <v>162</v>
      </c>
      <c r="B28" s="36" t="s">
        <v>161</v>
      </c>
      <c r="C28" s="48"/>
      <c r="D28" s="48"/>
      <c r="E28" s="48"/>
      <c r="F28" s="146">
        <f>E28-G28</f>
        <v>0</v>
      </c>
      <c r="G28" s="48"/>
      <c r="H28" s="48"/>
      <c r="I28" s="48" t="s">
        <v>376</v>
      </c>
      <c r="J28" s="48"/>
      <c r="K28" s="48" t="s">
        <v>376</v>
      </c>
      <c r="L28" s="48"/>
      <c r="M28" s="48" t="s">
        <v>376</v>
      </c>
      <c r="N28" s="48"/>
      <c r="O28" s="48" t="s">
        <v>376</v>
      </c>
      <c r="P28" s="48"/>
      <c r="Q28" s="48" t="s">
        <v>376</v>
      </c>
      <c r="R28" s="48"/>
      <c r="S28" s="48" t="s">
        <v>376</v>
      </c>
      <c r="T28" s="48"/>
      <c r="U28" s="48" t="s">
        <v>376</v>
      </c>
      <c r="V28" s="48"/>
      <c r="W28" s="48" t="s">
        <v>376</v>
      </c>
      <c r="X28" s="48"/>
      <c r="Y28" s="48" t="s">
        <v>376</v>
      </c>
      <c r="Z28" s="48"/>
      <c r="AA28" s="48" t="s">
        <v>376</v>
      </c>
      <c r="AB28" s="53">
        <f t="shared" si="1"/>
        <v>0</v>
      </c>
      <c r="AC28" s="53">
        <f t="shared" si="2"/>
        <v>0</v>
      </c>
    </row>
    <row r="29" spans="1:31" s="99" customFormat="1" x14ac:dyDescent="0.25">
      <c r="A29" s="50" t="s">
        <v>160</v>
      </c>
      <c r="B29" s="36" t="s">
        <v>159</v>
      </c>
      <c r="C29" s="48"/>
      <c r="D29" s="48"/>
      <c r="E29" s="48"/>
      <c r="F29" s="146">
        <f>E29-G29</f>
        <v>0</v>
      </c>
      <c r="G29" s="48"/>
      <c r="H29" s="48"/>
      <c r="I29" s="48" t="s">
        <v>376</v>
      </c>
      <c r="J29" s="48"/>
      <c r="K29" s="48" t="s">
        <v>376</v>
      </c>
      <c r="L29" s="48"/>
      <c r="M29" s="48" t="s">
        <v>376</v>
      </c>
      <c r="N29" s="48"/>
      <c r="O29" s="48" t="s">
        <v>376</v>
      </c>
      <c r="P29" s="48"/>
      <c r="Q29" s="48" t="s">
        <v>376</v>
      </c>
      <c r="R29" s="48"/>
      <c r="S29" s="48" t="s">
        <v>376</v>
      </c>
      <c r="T29" s="48"/>
      <c r="U29" s="48" t="s">
        <v>376</v>
      </c>
      <c r="V29" s="48"/>
      <c r="W29" s="48" t="s">
        <v>376</v>
      </c>
      <c r="X29" s="48"/>
      <c r="Y29" s="48" t="s">
        <v>376</v>
      </c>
      <c r="Z29" s="48"/>
      <c r="AA29" s="48" t="s">
        <v>376</v>
      </c>
      <c r="AB29" s="53">
        <f t="shared" si="1"/>
        <v>0</v>
      </c>
      <c r="AC29" s="53">
        <f t="shared" si="2"/>
        <v>0</v>
      </c>
    </row>
    <row r="30" spans="1:31" ht="47.25" x14ac:dyDescent="0.25">
      <c r="A30" s="52" t="s">
        <v>61</v>
      </c>
      <c r="B30" s="51" t="s">
        <v>158</v>
      </c>
      <c r="C30" s="53">
        <f>C31+C32+C33+C34</f>
        <v>0.01</v>
      </c>
      <c r="D30" s="53">
        <f>D31+D32+D33+D34</f>
        <v>2.161099E-2</v>
      </c>
      <c r="E30" s="53">
        <f t="shared" ref="E30:Z30" si="3">E31+E32+E33+E34</f>
        <v>0</v>
      </c>
      <c r="F30" s="53">
        <v>0</v>
      </c>
      <c r="G30" s="53">
        <v>0</v>
      </c>
      <c r="H30" s="53">
        <f t="shared" si="3"/>
        <v>0</v>
      </c>
      <c r="I30" s="53" t="s">
        <v>376</v>
      </c>
      <c r="J30" s="53">
        <f t="shared" si="3"/>
        <v>0</v>
      </c>
      <c r="K30" s="53" t="s">
        <v>376</v>
      </c>
      <c r="L30" s="53">
        <v>0</v>
      </c>
      <c r="M30" s="53" t="s">
        <v>376</v>
      </c>
      <c r="N30" s="53">
        <f>N31+N32+N33+N34</f>
        <v>0</v>
      </c>
      <c r="O30" s="53" t="s">
        <v>376</v>
      </c>
      <c r="P30" s="53">
        <f t="shared" si="3"/>
        <v>0</v>
      </c>
      <c r="Q30" s="53" t="s">
        <v>376</v>
      </c>
      <c r="R30" s="53">
        <f t="shared" si="3"/>
        <v>0</v>
      </c>
      <c r="S30" s="53" t="s">
        <v>376</v>
      </c>
      <c r="T30" s="53">
        <f t="shared" si="3"/>
        <v>0</v>
      </c>
      <c r="U30" s="53" t="s">
        <v>376</v>
      </c>
      <c r="V30" s="53">
        <f t="shared" si="3"/>
        <v>0</v>
      </c>
      <c r="W30" s="53" t="s">
        <v>376</v>
      </c>
      <c r="X30" s="53">
        <f t="shared" si="3"/>
        <v>0</v>
      </c>
      <c r="Y30" s="53" t="s">
        <v>376</v>
      </c>
      <c r="Z30" s="53">
        <f t="shared" si="3"/>
        <v>0</v>
      </c>
      <c r="AA30" s="53" t="s">
        <v>376</v>
      </c>
      <c r="AB30" s="53">
        <f>H30+L30+P30+T30+X30</f>
        <v>0</v>
      </c>
      <c r="AC30" s="53">
        <f t="shared" si="2"/>
        <v>0</v>
      </c>
    </row>
    <row r="31" spans="1:31" ht="15.75" customHeight="1" x14ac:dyDescent="0.25">
      <c r="A31" s="52" t="s">
        <v>157</v>
      </c>
      <c r="B31" s="36" t="s">
        <v>156</v>
      </c>
      <c r="C31" s="167">
        <v>0.01</v>
      </c>
      <c r="D31" s="167">
        <v>2.161099E-2</v>
      </c>
      <c r="E31" s="74"/>
      <c r="F31" s="127">
        <f t="shared" ref="F31:F64" si="4">E31-G31</f>
        <v>0</v>
      </c>
      <c r="G31" s="48"/>
      <c r="H31" s="48">
        <v>0</v>
      </c>
      <c r="I31" s="48" t="s">
        <v>376</v>
      </c>
      <c r="J31" s="143">
        <v>0</v>
      </c>
      <c r="K31" s="143" t="s">
        <v>376</v>
      </c>
      <c r="L31" s="143"/>
      <c r="M31" s="143" t="s">
        <v>376</v>
      </c>
      <c r="N31" s="143"/>
      <c r="O31" s="48" t="s">
        <v>376</v>
      </c>
      <c r="P31" s="48"/>
      <c r="Q31" s="48" t="s">
        <v>376</v>
      </c>
      <c r="R31" s="48"/>
      <c r="S31" s="48" t="s">
        <v>376</v>
      </c>
      <c r="T31" s="48"/>
      <c r="U31" s="48" t="s">
        <v>376</v>
      </c>
      <c r="V31" s="48"/>
      <c r="W31" s="48" t="s">
        <v>376</v>
      </c>
      <c r="X31" s="48"/>
      <c r="Y31" s="48" t="s">
        <v>376</v>
      </c>
      <c r="Z31" s="48"/>
      <c r="AA31" s="48" t="s">
        <v>376</v>
      </c>
      <c r="AB31" s="53">
        <f t="shared" si="1"/>
        <v>0</v>
      </c>
      <c r="AC31" s="53">
        <f>J31+N31+R31+V31+Z31</f>
        <v>0</v>
      </c>
    </row>
    <row r="32" spans="1:31" ht="31.5" x14ac:dyDescent="0.25">
      <c r="A32" s="52" t="s">
        <v>155</v>
      </c>
      <c r="B32" s="36" t="s">
        <v>154</v>
      </c>
      <c r="C32" s="53">
        <v>0</v>
      </c>
      <c r="D32" s="53">
        <v>0</v>
      </c>
      <c r="E32" s="74"/>
      <c r="F32" s="127">
        <v>0</v>
      </c>
      <c r="G32" s="48">
        <v>0</v>
      </c>
      <c r="H32" s="48"/>
      <c r="I32" s="48" t="s">
        <v>376</v>
      </c>
      <c r="J32" s="143"/>
      <c r="K32" s="143" t="s">
        <v>376</v>
      </c>
      <c r="L32" s="143">
        <v>0</v>
      </c>
      <c r="M32" s="143" t="s">
        <v>376</v>
      </c>
      <c r="N32" s="143">
        <v>0</v>
      </c>
      <c r="O32" s="48" t="s">
        <v>376</v>
      </c>
      <c r="P32" s="48"/>
      <c r="Q32" s="48" t="s">
        <v>376</v>
      </c>
      <c r="R32" s="48"/>
      <c r="S32" s="48" t="s">
        <v>376</v>
      </c>
      <c r="T32" s="48"/>
      <c r="U32" s="48" t="s">
        <v>376</v>
      </c>
      <c r="V32" s="48"/>
      <c r="W32" s="48" t="s">
        <v>376</v>
      </c>
      <c r="X32" s="48"/>
      <c r="Y32" s="48" t="s">
        <v>376</v>
      </c>
      <c r="Z32" s="48"/>
      <c r="AA32" s="48" t="s">
        <v>376</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376</v>
      </c>
      <c r="J33" s="127"/>
      <c r="K33" s="48" t="s">
        <v>376</v>
      </c>
      <c r="L33" s="48"/>
      <c r="M33" s="48" t="s">
        <v>376</v>
      </c>
      <c r="N33" s="143">
        <v>0</v>
      </c>
      <c r="O33" s="48" t="s">
        <v>376</v>
      </c>
      <c r="P33" s="48"/>
      <c r="Q33" s="48" t="s">
        <v>376</v>
      </c>
      <c r="R33" s="48"/>
      <c r="S33" s="48" t="s">
        <v>376</v>
      </c>
      <c r="T33" s="48"/>
      <c r="U33" s="48" t="s">
        <v>376</v>
      </c>
      <c r="V33" s="48"/>
      <c r="W33" s="48" t="s">
        <v>376</v>
      </c>
      <c r="X33" s="48"/>
      <c r="Y33" s="48" t="s">
        <v>376</v>
      </c>
      <c r="Z33" s="48"/>
      <c r="AA33" s="48" t="s">
        <v>376</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376</v>
      </c>
      <c r="J34" s="48"/>
      <c r="K34" s="48" t="s">
        <v>376</v>
      </c>
      <c r="L34" s="48">
        <v>0</v>
      </c>
      <c r="M34" s="48" t="s">
        <v>376</v>
      </c>
      <c r="N34" s="143">
        <v>0</v>
      </c>
      <c r="O34" s="48" t="s">
        <v>376</v>
      </c>
      <c r="P34" s="48"/>
      <c r="Q34" s="48" t="s">
        <v>376</v>
      </c>
      <c r="R34" s="48"/>
      <c r="S34" s="48" t="s">
        <v>376</v>
      </c>
      <c r="T34" s="48"/>
      <c r="U34" s="48" t="s">
        <v>376</v>
      </c>
      <c r="V34" s="48"/>
      <c r="W34" s="48" t="s">
        <v>376</v>
      </c>
      <c r="X34" s="48"/>
      <c r="Y34" s="48" t="s">
        <v>376</v>
      </c>
      <c r="Z34" s="48"/>
      <c r="AA34" s="48" t="s">
        <v>376</v>
      </c>
      <c r="AB34" s="53">
        <f t="shared" si="1"/>
        <v>0</v>
      </c>
      <c r="AC34" s="53">
        <f t="shared" si="2"/>
        <v>0</v>
      </c>
    </row>
    <row r="35" spans="1:29" ht="31.5" x14ac:dyDescent="0.25">
      <c r="A35" s="52" t="s">
        <v>60</v>
      </c>
      <c r="B35" s="51" t="s">
        <v>149</v>
      </c>
      <c r="C35" s="74" t="s">
        <v>376</v>
      </c>
      <c r="D35" s="74" t="s">
        <v>376</v>
      </c>
      <c r="E35" s="48" t="s">
        <v>376</v>
      </c>
      <c r="F35" s="127" t="s">
        <v>376</v>
      </c>
      <c r="G35" s="48" t="s">
        <v>376</v>
      </c>
      <c r="H35" s="48" t="s">
        <v>376</v>
      </c>
      <c r="I35" s="48" t="s">
        <v>376</v>
      </c>
      <c r="J35" s="48" t="s">
        <v>376</v>
      </c>
      <c r="K35" s="48" t="s">
        <v>376</v>
      </c>
      <c r="L35" s="48" t="s">
        <v>376</v>
      </c>
      <c r="M35" s="48" t="s">
        <v>376</v>
      </c>
      <c r="N35" s="48" t="s">
        <v>376</v>
      </c>
      <c r="O35" s="48" t="s">
        <v>376</v>
      </c>
      <c r="P35" s="48" t="s">
        <v>376</v>
      </c>
      <c r="Q35" s="48" t="s">
        <v>376</v>
      </c>
      <c r="R35" s="48" t="s">
        <v>376</v>
      </c>
      <c r="S35" s="48" t="s">
        <v>376</v>
      </c>
      <c r="T35" s="48" t="s">
        <v>376</v>
      </c>
      <c r="U35" s="48" t="s">
        <v>376</v>
      </c>
      <c r="V35" s="48" t="s">
        <v>376</v>
      </c>
      <c r="W35" s="48" t="s">
        <v>376</v>
      </c>
      <c r="X35" s="48" t="s">
        <v>376</v>
      </c>
      <c r="Y35" s="48" t="s">
        <v>376</v>
      </c>
      <c r="Z35" s="48" t="s">
        <v>376</v>
      </c>
      <c r="AA35" s="48" t="s">
        <v>376</v>
      </c>
      <c r="AB35" s="53" t="s">
        <v>376</v>
      </c>
      <c r="AC35" s="53" t="s">
        <v>376</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376</v>
      </c>
      <c r="D43" s="74" t="s">
        <v>376</v>
      </c>
      <c r="E43" s="48" t="s">
        <v>376</v>
      </c>
      <c r="F43" s="127" t="s">
        <v>376</v>
      </c>
      <c r="G43" s="48" t="s">
        <v>376</v>
      </c>
      <c r="H43" s="48" t="s">
        <v>376</v>
      </c>
      <c r="I43" s="48" t="s">
        <v>376</v>
      </c>
      <c r="J43" s="48" t="s">
        <v>376</v>
      </c>
      <c r="K43" s="48" t="s">
        <v>376</v>
      </c>
      <c r="L43" s="48" t="s">
        <v>376</v>
      </c>
      <c r="M43" s="48" t="s">
        <v>376</v>
      </c>
      <c r="N43" s="48" t="s">
        <v>376</v>
      </c>
      <c r="O43" s="48" t="s">
        <v>376</v>
      </c>
      <c r="P43" s="48" t="s">
        <v>376</v>
      </c>
      <c r="Q43" s="48" t="s">
        <v>376</v>
      </c>
      <c r="R43" s="48" t="s">
        <v>376</v>
      </c>
      <c r="S43" s="48" t="s">
        <v>376</v>
      </c>
      <c r="T43" s="48" t="s">
        <v>376</v>
      </c>
      <c r="U43" s="48" t="s">
        <v>376</v>
      </c>
      <c r="V43" s="48" t="s">
        <v>376</v>
      </c>
      <c r="W43" s="48" t="s">
        <v>376</v>
      </c>
      <c r="X43" s="48" t="s">
        <v>376</v>
      </c>
      <c r="Y43" s="48" t="s">
        <v>376</v>
      </c>
      <c r="Z43" s="48" t="s">
        <v>376</v>
      </c>
      <c r="AA43" s="48" t="s">
        <v>376</v>
      </c>
      <c r="AB43" s="53" t="s">
        <v>376</v>
      </c>
      <c r="AC43" s="53" t="s">
        <v>376</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376</v>
      </c>
      <c r="D51" s="74" t="s">
        <v>376</v>
      </c>
      <c r="E51" s="48" t="s">
        <v>376</v>
      </c>
      <c r="F51" s="127" t="s">
        <v>376</v>
      </c>
      <c r="G51" s="48" t="s">
        <v>376</v>
      </c>
      <c r="H51" s="48" t="s">
        <v>376</v>
      </c>
      <c r="I51" s="48" t="s">
        <v>376</v>
      </c>
      <c r="J51" s="48" t="s">
        <v>376</v>
      </c>
      <c r="K51" s="48" t="s">
        <v>376</v>
      </c>
      <c r="L51" s="48" t="s">
        <v>376</v>
      </c>
      <c r="M51" s="48" t="s">
        <v>376</v>
      </c>
      <c r="N51" s="48" t="s">
        <v>376</v>
      </c>
      <c r="O51" s="48" t="s">
        <v>376</v>
      </c>
      <c r="P51" s="48" t="s">
        <v>376</v>
      </c>
      <c r="Q51" s="48" t="s">
        <v>376</v>
      </c>
      <c r="R51" s="48" t="s">
        <v>376</v>
      </c>
      <c r="S51" s="48" t="s">
        <v>376</v>
      </c>
      <c r="T51" s="48" t="s">
        <v>376</v>
      </c>
      <c r="U51" s="48" t="s">
        <v>376</v>
      </c>
      <c r="V51" s="48" t="s">
        <v>376</v>
      </c>
      <c r="W51" s="48" t="s">
        <v>376</v>
      </c>
      <c r="X51" s="48" t="s">
        <v>376</v>
      </c>
      <c r="Y51" s="48" t="s">
        <v>376</v>
      </c>
      <c r="Z51" s="48" t="s">
        <v>376</v>
      </c>
      <c r="AA51" s="48" t="s">
        <v>376</v>
      </c>
      <c r="AB51" s="53" t="s">
        <v>376</v>
      </c>
      <c r="AC51" s="53" t="s">
        <v>376</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376</v>
      </c>
      <c r="D59" s="74" t="s">
        <v>376</v>
      </c>
      <c r="E59" s="48" t="s">
        <v>376</v>
      </c>
      <c r="F59" s="127" t="s">
        <v>376</v>
      </c>
      <c r="G59" s="48" t="s">
        <v>376</v>
      </c>
      <c r="H59" s="48" t="s">
        <v>376</v>
      </c>
      <c r="I59" s="48" t="s">
        <v>376</v>
      </c>
      <c r="J59" s="48" t="s">
        <v>376</v>
      </c>
      <c r="K59" s="48" t="s">
        <v>376</v>
      </c>
      <c r="L59" s="48" t="s">
        <v>376</v>
      </c>
      <c r="M59" s="48" t="s">
        <v>376</v>
      </c>
      <c r="N59" s="48" t="s">
        <v>376</v>
      </c>
      <c r="O59" s="48" t="s">
        <v>376</v>
      </c>
      <c r="P59" s="48" t="s">
        <v>376</v>
      </c>
      <c r="Q59" s="48" t="s">
        <v>376</v>
      </c>
      <c r="R59" s="48" t="s">
        <v>376</v>
      </c>
      <c r="S59" s="48" t="s">
        <v>376</v>
      </c>
      <c r="T59" s="48" t="s">
        <v>376</v>
      </c>
      <c r="U59" s="48" t="s">
        <v>376</v>
      </c>
      <c r="V59" s="48" t="s">
        <v>376</v>
      </c>
      <c r="W59" s="48" t="s">
        <v>376</v>
      </c>
      <c r="X59" s="48" t="s">
        <v>376</v>
      </c>
      <c r="Y59" s="48" t="s">
        <v>376</v>
      </c>
      <c r="Z59" s="48" t="s">
        <v>376</v>
      </c>
      <c r="AA59" s="48" t="s">
        <v>376</v>
      </c>
      <c r="AB59" s="53" t="s">
        <v>376</v>
      </c>
      <c r="AC59" s="53" t="s">
        <v>376</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6"/>
      <c r="C66" s="246"/>
      <c r="D66" s="246"/>
      <c r="E66" s="246"/>
      <c r="F66" s="246"/>
      <c r="G66" s="246"/>
      <c r="H66" s="246"/>
      <c r="I66" s="24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5"/>
      <c r="C68" s="245"/>
      <c r="D68" s="245"/>
      <c r="E68" s="245"/>
      <c r="F68" s="245"/>
      <c r="G68" s="245"/>
      <c r="H68" s="245"/>
      <c r="I68" s="24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6"/>
      <c r="C70" s="246"/>
      <c r="D70" s="246"/>
      <c r="E70" s="246"/>
      <c r="F70" s="246"/>
      <c r="G70" s="246"/>
      <c r="H70" s="246"/>
      <c r="I70" s="24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6"/>
      <c r="C72" s="246"/>
      <c r="D72" s="246"/>
      <c r="E72" s="246"/>
      <c r="F72" s="246"/>
      <c r="G72" s="246"/>
      <c r="H72" s="246"/>
      <c r="I72" s="24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5"/>
      <c r="C73" s="245"/>
      <c r="D73" s="245"/>
      <c r="E73" s="245"/>
      <c r="F73" s="245"/>
      <c r="G73" s="245"/>
      <c r="H73" s="245"/>
      <c r="I73" s="24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6"/>
      <c r="C74" s="246"/>
      <c r="D74" s="246"/>
      <c r="E74" s="246"/>
      <c r="F74" s="246"/>
      <c r="G74" s="246"/>
      <c r="H74" s="246"/>
      <c r="I74" s="24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4"/>
      <c r="C75" s="244"/>
      <c r="D75" s="244"/>
      <c r="E75" s="244"/>
      <c r="F75" s="244"/>
      <c r="G75" s="244"/>
      <c r="H75" s="244"/>
      <c r="I75" s="24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5"/>
      <c r="C77" s="245"/>
      <c r="D77" s="245"/>
      <c r="E77" s="245"/>
      <c r="F77" s="245"/>
      <c r="G77" s="245"/>
      <c r="H77" s="245"/>
      <c r="I77" s="24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398</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5" t="str">
        <f>'1. паспорт местоположение'!A12:C12</f>
        <v>L_NКм21.22_1.2.1.1.89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5" t="str">
        <f>'1. паспорт местоположение'!A15:C15</f>
        <v xml:space="preserve">Реконструкция КТП № 178 с заменой трансформатора на 250 кВА г. Крымск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6" t="s">
        <v>11</v>
      </c>
      <c r="AG24" s="66" t="s">
        <v>10</v>
      </c>
      <c r="AH24" s="67" t="s">
        <v>1</v>
      </c>
      <c r="AI24" s="67"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410</v>
      </c>
      <c r="C26" s="138" t="s">
        <v>387</v>
      </c>
      <c r="D26" s="137">
        <v>2021</v>
      </c>
      <c r="E26" s="137" t="s">
        <v>376</v>
      </c>
      <c r="F26" s="137" t="s">
        <v>376</v>
      </c>
      <c r="G26" s="142" t="s">
        <v>376</v>
      </c>
      <c r="H26" s="137" t="s">
        <v>376</v>
      </c>
      <c r="I26" s="137" t="s">
        <v>376</v>
      </c>
      <c r="J26" s="137" t="s">
        <v>376</v>
      </c>
      <c r="K26" s="137" t="s">
        <v>376</v>
      </c>
      <c r="L26" s="137" t="s">
        <v>376</v>
      </c>
      <c r="M26" s="138" t="s">
        <v>388</v>
      </c>
      <c r="N26" s="182" t="s">
        <v>423</v>
      </c>
      <c r="O26" s="138" t="s">
        <v>422</v>
      </c>
      <c r="P26" s="139" t="s">
        <v>376</v>
      </c>
      <c r="Q26" s="138" t="s">
        <v>389</v>
      </c>
      <c r="R26" s="139" t="s">
        <v>376</v>
      </c>
      <c r="S26" s="138" t="s">
        <v>392</v>
      </c>
      <c r="T26" s="139" t="s">
        <v>376</v>
      </c>
      <c r="U26" s="139" t="s">
        <v>376</v>
      </c>
      <c r="V26" s="139" t="s">
        <v>376</v>
      </c>
      <c r="W26" s="139" t="s">
        <v>376</v>
      </c>
      <c r="X26" s="139" t="s">
        <v>376</v>
      </c>
      <c r="Y26" s="139" t="s">
        <v>376</v>
      </c>
      <c r="Z26" s="139" t="s">
        <v>376</v>
      </c>
      <c r="AA26" s="139" t="s">
        <v>376</v>
      </c>
      <c r="AB26" s="139" t="s">
        <v>376</v>
      </c>
      <c r="AC26" s="139" t="s">
        <v>376</v>
      </c>
      <c r="AD26" s="139" t="s">
        <v>376</v>
      </c>
      <c r="AE26" s="139" t="s">
        <v>376</v>
      </c>
      <c r="AF26" s="139" t="s">
        <v>376</v>
      </c>
      <c r="AG26" s="139" t="s">
        <v>376</v>
      </c>
      <c r="AH26" s="139" t="s">
        <v>376</v>
      </c>
      <c r="AI26" s="139" t="s">
        <v>376</v>
      </c>
      <c r="AJ26" s="139" t="s">
        <v>376</v>
      </c>
      <c r="AK26" s="139" t="s">
        <v>376</v>
      </c>
      <c r="AL26" s="139" t="s">
        <v>376</v>
      </c>
      <c r="AM26" s="139" t="s">
        <v>376</v>
      </c>
      <c r="AN26" s="139" t="s">
        <v>376</v>
      </c>
      <c r="AO26" s="139" t="s">
        <v>376</v>
      </c>
      <c r="AP26" s="139" t="s">
        <v>376</v>
      </c>
      <c r="AQ26" s="139" t="s">
        <v>376</v>
      </c>
      <c r="AR26" s="139" t="s">
        <v>376</v>
      </c>
      <c r="AS26" s="139" t="s">
        <v>376</v>
      </c>
      <c r="AT26" s="139" t="s">
        <v>376</v>
      </c>
      <c r="AU26" s="139" t="s">
        <v>376</v>
      </c>
      <c r="AV26" s="139" t="s">
        <v>376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A12" sqref="A12:B12"/>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398</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7" t="s">
        <v>7</v>
      </c>
      <c r="B7" s="197"/>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9" t="s">
        <v>6</v>
      </c>
      <c r="B10" s="199"/>
    </row>
    <row r="11" spans="1:2" ht="18.75" x14ac:dyDescent="0.25">
      <c r="A11" s="12"/>
      <c r="B11" s="12"/>
    </row>
    <row r="12" spans="1:2" ht="30.75" customHeight="1" x14ac:dyDescent="0.25">
      <c r="A12" s="281" t="str">
        <f>'1. паспорт местоположение'!A12:C12</f>
        <v>L_NКм21.22_1.2.1.1.89</v>
      </c>
      <c r="B12" s="281"/>
    </row>
    <row r="13" spans="1:2" x14ac:dyDescent="0.25">
      <c r="A13" s="199" t="s">
        <v>5</v>
      </c>
      <c r="B13" s="199"/>
    </row>
    <row r="14" spans="1:2" ht="18.75" x14ac:dyDescent="0.25">
      <c r="A14" s="10"/>
      <c r="B14" s="10"/>
    </row>
    <row r="15" spans="1:2" ht="42" customHeight="1" x14ac:dyDescent="0.25">
      <c r="A15" s="278" t="str">
        <f>'1. паспорт местоположение'!A15:C15</f>
        <v xml:space="preserve">Реконструкция КТП № 178 с заменой трансформатора на 250 кВА г. Крымск </v>
      </c>
      <c r="B15" s="278"/>
    </row>
    <row r="16" spans="1:2" x14ac:dyDescent="0.25">
      <c r="A16" s="199" t="s">
        <v>3</v>
      </c>
      <c r="B16" s="199"/>
    </row>
    <row r="17" spans="1:2" x14ac:dyDescent="0.25">
      <c r="B17" s="117"/>
    </row>
    <row r="18" spans="1:2" ht="33.75" customHeight="1" x14ac:dyDescent="0.25">
      <c r="A18" s="279" t="s">
        <v>386</v>
      </c>
      <c r="B18" s="280"/>
    </row>
    <row r="19" spans="1:2" x14ac:dyDescent="0.25">
      <c r="B19" s="115"/>
    </row>
    <row r="20" spans="1:2" x14ac:dyDescent="0.25">
      <c r="B20" s="118"/>
    </row>
    <row r="21" spans="1:2" ht="48.75" customHeight="1" x14ac:dyDescent="0.25">
      <c r="A21" s="162" t="s">
        <v>234</v>
      </c>
      <c r="B21" s="163" t="str">
        <f>A15</f>
        <v xml:space="preserve">Реконструкция КТП № 178 с заменой трансформатора на 250 кВА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409</v>
      </c>
    </row>
    <row r="24" spans="1:2" x14ac:dyDescent="0.25">
      <c r="A24" s="162" t="s">
        <v>236</v>
      </c>
      <c r="B24" s="120" t="s">
        <v>227</v>
      </c>
    </row>
    <row r="25" spans="1:2" x14ac:dyDescent="0.25">
      <c r="A25" s="119" t="s">
        <v>237</v>
      </c>
      <c r="B25" s="163">
        <v>2022</v>
      </c>
    </row>
    <row r="26" spans="1:2" x14ac:dyDescent="0.25">
      <c r="A26" s="119" t="s">
        <v>238</v>
      </c>
      <c r="B26" s="120" t="s">
        <v>376</v>
      </c>
    </row>
    <row r="27" spans="1:2" x14ac:dyDescent="0.25">
      <c r="A27" s="121" t="s">
        <v>239</v>
      </c>
      <c r="B27" s="145">
        <f>'1. паспорт местоположение'!C34</f>
        <v>1.83</v>
      </c>
    </row>
    <row r="28" spans="1:2" x14ac:dyDescent="0.25">
      <c r="A28" s="120" t="s">
        <v>240</v>
      </c>
      <c r="B28" s="120" t="s">
        <v>391</v>
      </c>
    </row>
    <row r="29" spans="1:2" ht="28.5" customHeight="1" x14ac:dyDescent="0.25">
      <c r="A29" s="121" t="s">
        <v>241</v>
      </c>
      <c r="B29" s="120" t="s">
        <v>376</v>
      </c>
    </row>
    <row r="30" spans="1:2" ht="28.5" x14ac:dyDescent="0.25">
      <c r="A30" s="121" t="s">
        <v>242</v>
      </c>
      <c r="B30" s="120" t="s">
        <v>376</v>
      </c>
    </row>
    <row r="31" spans="1:2" x14ac:dyDescent="0.25">
      <c r="A31" s="120" t="s">
        <v>243</v>
      </c>
      <c r="B31" s="120" t="s">
        <v>376</v>
      </c>
    </row>
    <row r="32" spans="1:2" ht="28.5" x14ac:dyDescent="0.25">
      <c r="A32" s="121" t="s">
        <v>244</v>
      </c>
      <c r="B32" s="120" t="s">
        <v>376</v>
      </c>
    </row>
    <row r="33" spans="1:2" x14ac:dyDescent="0.25">
      <c r="A33" s="120" t="s">
        <v>245</v>
      </c>
      <c r="B33" s="120" t="s">
        <v>376</v>
      </c>
    </row>
    <row r="34" spans="1:2" x14ac:dyDescent="0.25">
      <c r="A34" s="120" t="s">
        <v>246</v>
      </c>
      <c r="B34" s="120" t="s">
        <v>376</v>
      </c>
    </row>
    <row r="35" spans="1:2" x14ac:dyDescent="0.25">
      <c r="A35" s="120" t="s">
        <v>247</v>
      </c>
      <c r="B35" s="120" t="s">
        <v>376</v>
      </c>
    </row>
    <row r="36" spans="1:2" x14ac:dyDescent="0.25">
      <c r="A36" s="120" t="s">
        <v>248</v>
      </c>
      <c r="B36" s="120" t="s">
        <v>376</v>
      </c>
    </row>
    <row r="37" spans="1:2" ht="28.5" x14ac:dyDescent="0.25">
      <c r="A37" s="121" t="s">
        <v>249</v>
      </c>
      <c r="B37" s="120" t="s">
        <v>376</v>
      </c>
    </row>
    <row r="38" spans="1:2" x14ac:dyDescent="0.25">
      <c r="A38" s="120" t="s">
        <v>245</v>
      </c>
      <c r="B38" s="120" t="s">
        <v>376</v>
      </c>
    </row>
    <row r="39" spans="1:2" x14ac:dyDescent="0.25">
      <c r="A39" s="120" t="s">
        <v>246</v>
      </c>
      <c r="B39" s="120" t="s">
        <v>376</v>
      </c>
    </row>
    <row r="40" spans="1:2" x14ac:dyDescent="0.25">
      <c r="A40" s="120" t="s">
        <v>247</v>
      </c>
      <c r="B40" s="120" t="s">
        <v>376</v>
      </c>
    </row>
    <row r="41" spans="1:2" x14ac:dyDescent="0.25">
      <c r="A41" s="120" t="s">
        <v>248</v>
      </c>
      <c r="B41" s="120" t="s">
        <v>376</v>
      </c>
    </row>
    <row r="42" spans="1:2" ht="28.5" x14ac:dyDescent="0.25">
      <c r="A42" s="121" t="s">
        <v>250</v>
      </c>
      <c r="B42" s="120" t="s">
        <v>376</v>
      </c>
    </row>
    <row r="43" spans="1:2" x14ac:dyDescent="0.25">
      <c r="A43" s="120" t="s">
        <v>245</v>
      </c>
      <c r="B43" s="120" t="s">
        <v>376</v>
      </c>
    </row>
    <row r="44" spans="1:2" x14ac:dyDescent="0.25">
      <c r="A44" s="120" t="s">
        <v>246</v>
      </c>
      <c r="B44" s="120" t="s">
        <v>376</v>
      </c>
    </row>
    <row r="45" spans="1:2" x14ac:dyDescent="0.25">
      <c r="A45" s="120" t="s">
        <v>247</v>
      </c>
      <c r="B45" s="120" t="s">
        <v>376</v>
      </c>
    </row>
    <row r="46" spans="1:2" x14ac:dyDescent="0.25">
      <c r="A46" s="120" t="s">
        <v>248</v>
      </c>
      <c r="B46" s="120" t="s">
        <v>376</v>
      </c>
    </row>
    <row r="47" spans="1:2" ht="28.5" x14ac:dyDescent="0.25">
      <c r="A47" s="119" t="s">
        <v>251</v>
      </c>
      <c r="B47" s="120" t="s">
        <v>376</v>
      </c>
    </row>
    <row r="48" spans="1:2" x14ac:dyDescent="0.25">
      <c r="A48" s="122" t="s">
        <v>243</v>
      </c>
      <c r="B48" s="120" t="s">
        <v>376</v>
      </c>
    </row>
    <row r="49" spans="1:2" x14ac:dyDescent="0.25">
      <c r="A49" s="122" t="s">
        <v>252</v>
      </c>
      <c r="B49" s="120" t="s">
        <v>376</v>
      </c>
    </row>
    <row r="50" spans="1:2" x14ac:dyDescent="0.25">
      <c r="A50" s="122" t="s">
        <v>253</v>
      </c>
      <c r="B50" s="120" t="s">
        <v>376</v>
      </c>
    </row>
    <row r="51" spans="1:2" x14ac:dyDescent="0.25">
      <c r="A51" s="122" t="s">
        <v>254</v>
      </c>
      <c r="B51" s="120" t="s">
        <v>376</v>
      </c>
    </row>
    <row r="52" spans="1:2" x14ac:dyDescent="0.25">
      <c r="A52" s="119" t="s">
        <v>255</v>
      </c>
      <c r="B52" s="120" t="s">
        <v>376</v>
      </c>
    </row>
    <row r="53" spans="1:2" x14ac:dyDescent="0.25">
      <c r="A53" s="119" t="s">
        <v>256</v>
      </c>
      <c r="B53" s="120" t="s">
        <v>376</v>
      </c>
    </row>
    <row r="54" spans="1:2" x14ac:dyDescent="0.25">
      <c r="A54" s="119" t="s">
        <v>257</v>
      </c>
      <c r="B54" s="120" t="s">
        <v>376</v>
      </c>
    </row>
    <row r="55" spans="1:2" x14ac:dyDescent="0.25">
      <c r="A55" s="119" t="s">
        <v>258</v>
      </c>
      <c r="B55" s="120" t="s">
        <v>376</v>
      </c>
    </row>
    <row r="56" spans="1:2" x14ac:dyDescent="0.25">
      <c r="A56" s="119" t="s">
        <v>259</v>
      </c>
      <c r="B56" s="120" t="s">
        <v>376</v>
      </c>
    </row>
    <row r="57" spans="1:2" x14ac:dyDescent="0.25">
      <c r="A57" s="122" t="s">
        <v>260</v>
      </c>
      <c r="B57" s="122" t="s">
        <v>373</v>
      </c>
    </row>
    <row r="58" spans="1:2" x14ac:dyDescent="0.25">
      <c r="A58" s="122" t="s">
        <v>261</v>
      </c>
      <c r="B58" s="120" t="s">
        <v>376</v>
      </c>
    </row>
    <row r="59" spans="1:2" x14ac:dyDescent="0.25">
      <c r="A59" s="122" t="s">
        <v>262</v>
      </c>
      <c r="B59" s="120" t="s">
        <v>376</v>
      </c>
    </row>
    <row r="60" spans="1:2" x14ac:dyDescent="0.25">
      <c r="A60" s="122" t="s">
        <v>263</v>
      </c>
      <c r="B60" s="120" t="s">
        <v>376</v>
      </c>
    </row>
    <row r="61" spans="1:2" x14ac:dyDescent="0.25">
      <c r="A61" s="122" t="s">
        <v>264</v>
      </c>
      <c r="B61" s="120" t="s">
        <v>376</v>
      </c>
    </row>
    <row r="62" spans="1:2" x14ac:dyDescent="0.25">
      <c r="A62" s="122" t="s">
        <v>265</v>
      </c>
      <c r="B62" s="120" t="s">
        <v>376</v>
      </c>
    </row>
    <row r="63" spans="1:2" ht="28.5" x14ac:dyDescent="0.25">
      <c r="A63" s="119" t="s">
        <v>266</v>
      </c>
      <c r="B63" s="120" t="s">
        <v>376</v>
      </c>
    </row>
    <row r="64" spans="1:2" x14ac:dyDescent="0.25">
      <c r="A64" s="122" t="s">
        <v>243</v>
      </c>
      <c r="B64" s="120" t="s">
        <v>376</v>
      </c>
    </row>
    <row r="65" spans="1:2" x14ac:dyDescent="0.25">
      <c r="A65" s="122" t="s">
        <v>267</v>
      </c>
      <c r="B65" s="120" t="s">
        <v>376</v>
      </c>
    </row>
    <row r="66" spans="1:2" x14ac:dyDescent="0.25">
      <c r="A66" s="122" t="s">
        <v>268</v>
      </c>
      <c r="B66" s="120" t="s">
        <v>376</v>
      </c>
    </row>
    <row r="67" spans="1:2" x14ac:dyDescent="0.25">
      <c r="A67" s="108" t="s">
        <v>269</v>
      </c>
      <c r="B67" s="120" t="s">
        <v>376</v>
      </c>
    </row>
    <row r="68" spans="1:2" x14ac:dyDescent="0.25">
      <c r="A68" s="119" t="s">
        <v>270</v>
      </c>
      <c r="B68" s="120" t="s">
        <v>376</v>
      </c>
    </row>
    <row r="69" spans="1:2" x14ac:dyDescent="0.25">
      <c r="A69" s="122" t="s">
        <v>271</v>
      </c>
      <c r="B69" s="120" t="s">
        <v>376</v>
      </c>
    </row>
    <row r="70" spans="1:2" x14ac:dyDescent="0.25">
      <c r="A70" s="122" t="s">
        <v>272</v>
      </c>
      <c r="B70" s="120" t="s">
        <v>376</v>
      </c>
    </row>
    <row r="71" spans="1:2" x14ac:dyDescent="0.25">
      <c r="A71" s="122" t="s">
        <v>273</v>
      </c>
      <c r="B71" s="120" t="s">
        <v>376</v>
      </c>
    </row>
    <row r="72" spans="1:2" ht="28.5" x14ac:dyDescent="0.25">
      <c r="A72" s="109" t="s">
        <v>274</v>
      </c>
      <c r="B72" s="120" t="s">
        <v>376</v>
      </c>
    </row>
    <row r="73" spans="1:2" ht="28.5" x14ac:dyDescent="0.25">
      <c r="A73" s="119" t="s">
        <v>275</v>
      </c>
      <c r="B73" s="120" t="s">
        <v>376</v>
      </c>
    </row>
    <row r="74" spans="1:2" x14ac:dyDescent="0.25">
      <c r="A74" s="122" t="s">
        <v>276</v>
      </c>
      <c r="B74" s="120" t="s">
        <v>376</v>
      </c>
    </row>
    <row r="75" spans="1:2" x14ac:dyDescent="0.25">
      <c r="A75" s="122" t="s">
        <v>277</v>
      </c>
      <c r="B75" s="120" t="s">
        <v>376</v>
      </c>
    </row>
    <row r="76" spans="1:2" x14ac:dyDescent="0.25">
      <c r="A76" s="122" t="s">
        <v>278</v>
      </c>
      <c r="B76" s="120" t="s">
        <v>376</v>
      </c>
    </row>
    <row r="77" spans="1:2" x14ac:dyDescent="0.25">
      <c r="A77" s="122" t="s">
        <v>279</v>
      </c>
      <c r="B77" s="120" t="s">
        <v>376</v>
      </c>
    </row>
    <row r="78" spans="1:2" x14ac:dyDescent="0.25">
      <c r="A78" s="123" t="s">
        <v>280</v>
      </c>
      <c r="B78" s="120" t="s">
        <v>376</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Карпова Нина Васильевна</cp:lastModifiedBy>
  <cp:lastPrinted>2023-03-21T06:16:01Z</cp:lastPrinted>
  <dcterms:created xsi:type="dcterms:W3CDTF">2015-08-16T15:31:05Z</dcterms:created>
  <dcterms:modified xsi:type="dcterms:W3CDTF">2025-08-13T11:08:25Z</dcterms:modified>
</cp:coreProperties>
</file>